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831" firstSheet="5" activeTab="10"/>
  </bookViews>
  <sheets>
    <sheet name="特殊教育经费" sheetId="2" r:id="rId1"/>
    <sheet name="教学教研" sheetId="3" r:id="rId2"/>
    <sheet name="综合管理经费" sheetId="4" r:id="rId3"/>
    <sheet name="午餐午休管理经费" sheetId="5" r:id="rId4"/>
    <sheet name="2026年市对区转移支付-完善义务教育经费" sheetId="6" r:id="rId5"/>
    <sheet name="2026年市对区转移支付-土地出让金" sheetId="7" r:id="rId6"/>
    <sheet name="教学保障经费" sheetId="8" r:id="rId7"/>
    <sheet name="2026年中央转移支付-城乡义务教育公用经费补助" sheetId="9" r:id="rId8"/>
    <sheet name="课后服务管理" sheetId="10" r:id="rId9"/>
    <sheet name="学生经费" sheetId="11" r:id="rId10"/>
    <sheet name="课本资料费" sheetId="12" r:id="rId11"/>
    <sheet name="2026年中央转移支付-城乡义务教育免费教科书补助" sheetId="13" r:id="rId12"/>
    <sheet name="维修维护费" sheetId="14" r:id="rId13"/>
    <sheet name="2026年市对区转移支付-教育费附加" sheetId="15" r:id="rId14"/>
    <sheet name="购买服务" sheetId="16" r:id="rId15"/>
    <sheet name="设施设备购置"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<sst xmlns="http://schemas.openxmlformats.org/spreadsheetml/2006/main" count="1782" uniqueCount="299">
  <si>
    <t>二级项目支出绩效目标申报表</t>
  </si>
  <si>
    <t>项目编码：</t>
  </si>
  <si>
    <t>440304251183100103131</t>
  </si>
  <si>
    <t>项目名称：</t>
  </si>
  <si>
    <t>特殊教育经费</t>
  </si>
  <si>
    <t>申请单位：</t>
  </si>
  <si>
    <t>深圳市福田区外国语学校（梅红）</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</si>
  <si>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</si>
  <si>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</si>
  <si>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</si>
  <si>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</si>
  <si>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</si>
  <si>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</si>
  <si>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</si>
  <si>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</si>
  <si>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</si>
  <si>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</si>
  <si>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</si>
  <si>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</si>
  <si>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</si>
  <si>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1.关于印发《关于加强福田区机关事业单位辅助人员管理的实施意见（试行）》及配套工作方案的通知
2.福田区公办中小学向社会力量购买服务实施细则</t>
  </si>
  <si>
    <t>测算依据：</t>
  </si>
  <si>
    <t>年度目标：</t>
  </si>
  <si>
    <t>通过开展心理辅导、文化课程辅导等课程来保障轻中度残疾儿童随班就读，保障特殊儿童接受教育的权利，为他们提供平等、公平、稳定的教育，为他们创设和谐、包容的校园环境。</t>
  </si>
  <si>
    <t>长期目标（跨度多年的项目需填）：</t>
  </si>
  <si>
    <t>一级指标</t>
  </si>
  <si>
    <t>二级指标</t>
  </si>
  <si>
    <t>三级指标</t>
  </si>
  <si>
    <t>指标值</t>
  </si>
  <si>
    <t>度量单位</t>
  </si>
  <si>
    <t>指标解释</t>
  </si>
  <si>
    <t>产出指标</t>
  </si>
  <si>
    <t>*数量指标</t>
  </si>
  <si>
    <t>特殊学生人数</t>
  </si>
  <si>
    <t>2人</t>
  </si>
  <si>
    <t/>
  </si>
  <si>
    <t>反映学校特殊学生人数情况。</t>
  </si>
  <si>
    <t>*质量指标</t>
  </si>
  <si>
    <t>特教老师资质达标率</t>
  </si>
  <si>
    <t>100%</t>
  </si>
  <si>
    <t>反映特教老师资质达标率情况。</t>
  </si>
  <si>
    <t>*时效指标</t>
  </si>
  <si>
    <t>送教上门服务工作完成时间</t>
  </si>
  <si>
    <t>12月31日前</t>
  </si>
  <si>
    <t>反映完成送教上门服务工作及时性情况。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</si>
  <si>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</si>
  <si>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</si>
  <si>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</si>
  <si>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</si>
  <si>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</si>
  <si>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</si>
  <si>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</si>
  <si>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</si>
  <si>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特殊学生受教育率</t>
  </si>
  <si>
    <t>≥98%</t>
  </si>
  <si>
    <t>反映特殊学生全部受教育情况。</t>
  </si>
  <si>
    <t>生态效益指标</t>
  </si>
  <si>
    <t>可持续影响指标</t>
  </si>
  <si>
    <t>满意度指标</t>
  </si>
  <si>
    <t>*服务对象满意度指标</t>
  </si>
  <si>
    <t>特殊学生家长满意度</t>
  </si>
  <si>
    <t>≥90%</t>
  </si>
  <si>
    <t>反映特殊学生家长满意度情况。</t>
  </si>
  <si>
    <t>特殊学生满意度</t>
  </si>
  <si>
    <t>反映特殊学生受教育满意情况。</t>
  </si>
  <si>
    <t>其他满意度指标</t>
  </si>
  <si>
    <t>440304251183100103142</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</si>
  <si>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</si>
  <si>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</si>
  <si>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</si>
  <si>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</si>
  <si>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≥2场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</si>
  <si>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</si>
  <si>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</si>
  <si>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</si>
  <si>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</si>
  <si>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</si>
  <si>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</si>
  <si>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</si>
  <si>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</si>
  <si>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教师满意度</t>
  </si>
  <si>
    <t>考察教师对项目实施的满意度情况。</t>
  </si>
  <si>
    <t>440304251183100103132</t>
  </si>
  <si>
    <t>综合管理经费</t>
  </si>
  <si>
    <t>《深圳市公办中小学党建工作基本规范（试行）》（深教工委发[2018]41号）、中共中央组织部办公厅《关于进一步规范党费工作的通知》、《加強党组织三年行动计划》、《加强中小学基层党组织的意见》
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
《深圳市人民政府关于进一步完善义务教育经费保障机制的通知》（深府[2016]91号)</t>
  </si>
  <si>
    <t>按照每名党员500元/年标准编制，可按实际需求调整。
每校按照不低于每生每年小学80元、初中100元、高中100元测算</t>
  </si>
  <si>
    <t>通过及时开展党员活动1次、邮电通讯费支出、雇佣食堂管理人员3人，保证党组织活动参与率、邮电通讯费支出准确率、水电费支出准确率均达到100%，实现提高基层党组织凝聚力及保障日常工作正常开展的目标。</t>
  </si>
  <si>
    <t>党员活动次数</t>
  </si>
  <si>
    <t>≥1次</t>
  </si>
  <si>
    <t>考察党员活动举办情况。</t>
  </si>
  <si>
    <t>食堂管理人员数量</t>
  </si>
  <si>
    <t>≥3人</t>
  </si>
  <si>
    <t>考察食堂管理人员数量。</t>
  </si>
  <si>
    <t>党组织活动参与率</t>
  </si>
  <si>
    <t>≥95%</t>
  </si>
  <si>
    <t>考察党组织活动的参与情况。</t>
  </si>
  <si>
    <t>食堂管理人员持证上岗率</t>
  </si>
  <si>
    <t>考察食堂管理人员到岗工作是否持有与工作岗位匹配的资格证书。</t>
  </si>
  <si>
    <t>党员活动开展及时性</t>
  </si>
  <si>
    <t>及时</t>
  </si>
  <si>
    <t>考察是否及时开展党员活动。</t>
  </si>
  <si>
    <t>食堂管理人员到岗及时性</t>
  </si>
  <si>
    <t>考察食堂管理人员到岗是否及时。</t>
  </si>
  <si>
    <t>提高基层党组织凝聚力</t>
  </si>
  <si>
    <t>有效提高</t>
  </si>
  <si>
    <t>考察项目的实施对提高基层党组织内部凝聚力的影响。</t>
  </si>
  <si>
    <t>保障日常工作正常开展</t>
  </si>
  <si>
    <t>保障</t>
  </si>
  <si>
    <t>考察项目实施对日常工作正常开展是否有保障作用。</t>
  </si>
  <si>
    <t>考察教师对项目实施的满意度。</t>
  </si>
  <si>
    <t>440304251183100103136</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</si>
  <si>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</si>
  <si>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</si>
  <si>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</si>
  <si>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</si>
  <si>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</si>
  <si>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≥300人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</si>
  <si>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</si>
  <si>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</si>
  <si>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</si>
  <si>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</si>
  <si>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</si>
  <si>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</si>
  <si>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</si>
  <si>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</si>
  <si>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</si>
  <si>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</si>
  <si>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</si>
  <si>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</si>
  <si>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</si>
  <si>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</si>
  <si>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</si>
  <si>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</si>
  <si>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</si>
  <si>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</si>
  <si>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</si>
  <si>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学生家长满意度</t>
  </si>
  <si>
    <t>考察学生、家长对午餐午休管理的满意度情况。</t>
  </si>
  <si>
    <t>440304251183101003123</t>
  </si>
  <si>
    <t>2026年市对区转移支付-完善义务教育经费</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</si>
  <si>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</si>
  <si>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</si>
  <si>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率均达到95%，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</si>
  <si>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1场</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</si>
  <si>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</si>
  <si>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</si>
  <si>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</si>
  <si>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</si>
  <si>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</si>
  <si>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</si>
  <si>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</si>
  <si>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</si>
  <si>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保障正常教学工作正常开展</t>
  </si>
  <si>
    <t>有效保障</t>
  </si>
  <si>
    <t>考察项目的实施是否有效保障教学工作正常开展情况。</t>
  </si>
  <si>
    <t>学生满意度</t>
  </si>
  <si>
    <t>考察学生对项目实施的满意度情况。</t>
  </si>
  <si>
    <t>440304261183101001212</t>
  </si>
  <si>
    <t>2026年市对区转移支付-土地出让金</t>
  </si>
  <si>
    <t>3</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</si>
  <si>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</si>
  <si>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</si>
  <si>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≥2次</t>
  </si>
  <si>
    <t>≥99%</t>
  </si>
  <si>
    <t>水电费支出准确率</t>
  </si>
  <si>
    <t>考察水电费支出准确情况。</t>
  </si>
  <si>
    <t>安保人员资质达标率</t>
  </si>
  <si>
    <t>考察安保人员资质达标情况。</t>
  </si>
  <si>
    <t>工程验收合格率</t>
  </si>
  <si>
    <t>考察维修（改造）工程的验收情况。</t>
  </si>
  <si>
    <t>购买教育服务教师资质达标率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</si>
  <si>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</si>
  <si>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</si>
  <si>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</si>
  <si>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教辅人员及后勤人员配置达标率</t>
  </si>
  <si>
    <t>≥100%</t>
  </si>
  <si>
    <t>考察学校教辅人员及后勤人员配置达标情况。</t>
  </si>
  <si>
    <t>有责重大安全事故发生次数</t>
  </si>
  <si>
    <t>考察通过项目实施，是否有效避免重大安全事故发生情况。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</si>
  <si>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</si>
  <si>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</si>
  <si>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</si>
  <si>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</si>
  <si>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</si>
  <si>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</si>
  <si>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</si>
  <si>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</si>
  <si>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440304251183100103133</t>
  </si>
  <si>
    <t>教学保障经费</t>
  </si>
  <si>
    <t>《深圳市招生考试办公室关于中考考务费用标准建议的函》
深圳市教育局关于开展深圳市第三批中小学名班主任工作室建设工作的通知</t>
  </si>
  <si>
    <t>通过项目开展，聘用安保人员数量10人，保证安保人员资质达标率均达到100%，实现保障正常教学工作正常开展。</t>
  </si>
  <si>
    <t>安保人员数量</t>
  </si>
  <si>
    <t>10人</t>
  </si>
  <si>
    <t>考察安保人员数量情况。</t>
  </si>
  <si>
    <t>安保人员到岗及时率</t>
  </si>
  <si>
    <t>考察安保人员是否及时到岗。</t>
  </si>
  <si>
    <t>考察项目的实施对正常教学工作正常开展的影响。</t>
  </si>
  <si>
    <t>考察学生的满意度情况。</t>
  </si>
  <si>
    <t>440304251183101003130</t>
  </si>
  <si>
    <t>2026年中央转移支付-城乡义务教育公用经费补助</t>
  </si>
  <si>
    <t>《财政部 教育部关于印发&lt;城乡义务教育补助经费管理办法&gt;的通知》（财教〔2021〕56号）</t>
  </si>
  <si>
    <t>通过及时开展教学活动、教师培训，保证党组织活动参与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</si>
  <si>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教师培训及时性</t>
  </si>
  <si>
    <t>考察教师培训是否及时。</t>
  </si>
  <si>
    <t>440304251183100103137</t>
  </si>
  <si>
    <t>课后服务管理</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</si>
  <si>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</si>
  <si>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</si>
  <si>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</si>
  <si>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</si>
  <si>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</si>
  <si>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</si>
  <si>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</si>
  <si>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</si>
  <si>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</si>
  <si>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</si>
  <si>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440304251183100103140</t>
  </si>
  <si>
    <t>学生经费</t>
  </si>
  <si>
    <t>《深圳市教育局 深圳市卫生健康委员会 深圳市财政局 深圳市发展改革委员会关于新增中小学生结核病健康体检工作的通知》（深教[2019]144号）</t>
  </si>
  <si>
    <t>通过及时发放学生补贴经费、进行学生体检，保证学生补贴经费发放准确率、学生体检覆盖率达到100%，实现减轻家长教育负担、了解学生身体健康状况的目标。</t>
  </si>
  <si>
    <t>学生体检参与人数</t>
  </si>
  <si>
    <t>考察学生体检参与人数是否与计划相匹配。</t>
  </si>
  <si>
    <t>学生体检覆盖率</t>
  </si>
  <si>
    <t>考察学生体检覆盖率是否达计划标准。</t>
  </si>
  <si>
    <t>学生体检及时率</t>
  </si>
  <si>
    <t>考察学学生体检是否及时开展。</t>
  </si>
  <si>
    <t>了解学生身体健康状况</t>
  </si>
  <si>
    <t>了解</t>
  </si>
  <si>
    <t>考察项目的实施是否有助于了解学生身体健康状况。</t>
  </si>
  <si>
    <t>考察学生家长对项目开展的满意程度。</t>
  </si>
  <si>
    <t>440304251183100103141</t>
  </si>
  <si>
    <t>课本资料费</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</si>
  <si>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</si>
  <si>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</si>
  <si>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</si>
  <si>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</si>
  <si>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</si>
  <si>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</si>
  <si>
    <t>440304251183101003129</t>
  </si>
  <si>
    <t>2026年中央转移支付-城乡义务教育免费教科书补助</t>
  </si>
  <si>
    <t>440304251183100103138</t>
  </si>
  <si>
    <t>维修维护费</t>
  </si>
  <si>
    <t>根据实际学校需求进行申请</t>
  </si>
  <si>
    <t>通过及时完成维修（改造）工程，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</si>
  <si>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维修（改造）工程数</t>
  </si>
  <si>
    <t>1处</t>
  </si>
  <si>
    <t>考察校舍维修（改造）的工程数量。</t>
  </si>
  <si>
    <t>设计单位资质达标率</t>
  </si>
  <si>
    <t>考察维修（改造）工程的设计单位资质。</t>
  </si>
  <si>
    <t>施工单位资质达标率</t>
  </si>
  <si>
    <t>考察维修（改造）工程的施工单位资质。</t>
  </si>
  <si>
    <t>工程竣工验收及时率</t>
  </si>
  <si>
    <t>考察维修（改造）工程竣工验收进度。</t>
  </si>
  <si>
    <t>设计功能实现率</t>
  </si>
  <si>
    <t>考察维修（改造）工程设计功能实现程度。</t>
  </si>
  <si>
    <t>考察学生对校舍场馆维修（改造）工程工作的认可程度。</t>
  </si>
  <si>
    <t>考察教师对校舍场馆维修（改造）工程工作的认可程度。</t>
  </si>
  <si>
    <t>440304251183101003125</t>
  </si>
  <si>
    <t>2026年市对区转移支付-教育费附加</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</si>
  <si>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率均达到95%，实现提高基层党组织凝聚力及保障日常工作正常开展的目标。
4.维修维护费：通过及时完成维修（改造），维修（改造）工程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</si>
  <si>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购买教育服务教师数量</t>
  </si>
  <si>
    <t>14人</t>
  </si>
  <si>
    <t>考察购买教育服务教师数量情况。</t>
  </si>
  <si>
    <t>440304251183100103120</t>
  </si>
  <si>
    <t>购买服务</t>
  </si>
  <si>
    <t>通过及时招聘购买教育服务教师14人、教辅人员及后勤人员7人，保证招聘教师资质达标率达到100%，实现弥补学校教师数量不足、控制本校教师流动率及减轻校内教师教育负担的目标。</t>
  </si>
  <si>
    <t>≥12人</t>
  </si>
  <si>
    <t>教辅人员及后勤人员数量</t>
  </si>
  <si>
    <t>7人</t>
  </si>
  <si>
    <t>考察教辅人员及后勤人员数量情况。</t>
  </si>
  <si>
    <t>考察学校招聘教辅人员及后勤人员是否达到计划标准。</t>
  </si>
  <si>
    <t>弥补学校教师数量不足</t>
  </si>
  <si>
    <t>有效弥补</t>
  </si>
  <si>
    <t>考察项目开展是否有助于弥补学校教师数量不足。</t>
  </si>
  <si>
    <t>考察学生对购买教育服务的满意度情况。</t>
  </si>
  <si>
    <t>440304251183100103139</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</si>
  <si>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</si>
  <si>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</si>
  <si>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通过及时购置摄像机1台、购置笔记本电脑2台、购置打印机8台，保证设备购置质量达标率达到100%，保证设备投入使用率、设备故障率达到预期目标。</t>
  </si>
  <si>
    <t>购置摄像机数量</t>
  </si>
  <si>
    <t>1台</t>
  </si>
  <si>
    <t>考察摄像机购置数量是否与计划一致。</t>
  </si>
  <si>
    <t>购置笔记本电脑数量</t>
  </si>
  <si>
    <t>2台</t>
  </si>
  <si>
    <t>考察笔记本电脑购置数量是否与计划一致。</t>
  </si>
  <si>
    <t>购置打印机数量</t>
  </si>
  <si>
    <t>8台</t>
  </si>
  <si>
    <t>考察打印机购置数量是否与计划一致。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</si>
  <si>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</si>
  <si>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</si>
  <si>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</si>
  <si>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</si>
  <si>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</si>
  <si>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</si>
  <si>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</si>
  <si>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≤0%</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</si>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</sst>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4" borderId="9" applyNumberFormat="0" applyAlignment="0" applyProtection="0">
      <alignment vertical="center"/>
    </xf>
    <xf numFmtId="0" fontId="13" fillId="5" borderId="10" applyNumberFormat="0" applyAlignment="0" applyProtection="0">
      <alignment vertical="center"/>
    </xf>
    <xf numFmtId="0" fontId="14" fillId="5" borderId="9" applyNumberFormat="0" applyAlignment="0" applyProtection="0">
      <alignment vertical="center"/>
    </xf>
    <xf numFmtId="0" fontId="15" fillId="6"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176" fontId="0" fillId="2" borderId="1" xfId="0" applyNumberFormat="1" applyFont="1" applyFill="1" applyBorder="1" applyAlignment="1">
      <alignment horizontal="left" vertical="center"/>
    </xf>
    <xf numFmtId="176" fontId="0" fillId="2" borderId="3" xfId="0" applyNumberFormat="1" applyFont="1" applyFill="1" applyBorder="1" applyAlignment="1">
      <alignment horizontal="left" vertical="center"/>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177" fontId="0" fillId="2" borderId="1" xfId="0" applyNumberFormat="1" applyFont="1" applyFill="1" applyBorder="1" applyAlignment="1">
      <alignment horizontal="left" vertical="center"/>
    </xf>
    <xf numFmtId="177" fontId="0" fillId="2" borderId="3"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2.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31">
        <f>106150/10000</f>
        <v>10.615</v>
      </c>
      <c r="F6" s="32"/>
    </row>
    <row r="7" ht="73" customHeight="1" spans="1:6">
      <c r="A7" s="16" t="s">
        <v>19</v>
      </c>
      <c r="B7" s="17" t="s">
        <v>20</v>
      </c>
      <c r="C7" s="18"/>
      <c r="D7" s="18"/>
      <c r="E7" s="18"/>
      <c r="F7" s="19"/>
    </row>
    <row r="8" ht="73" customHeight="1" spans="1:6">
      <c r="A8" s="16" t="s">
        <v>21</v>
      </c>
      <c r="B8" s="17" t="s">
        <v>20</v>
      </c>
      <c r="C8" s="17"/>
      <c r="D8" s="17"/>
      <c r="E8" s="17"/>
      <c r="F8" s="17"/>
    </row>
    <row r="9" ht="73" customHeight="1" spans="1:6">
      <c r="A9" s="20" t="s">
        <v>22</v>
      </c>
      <c r="B9" s="21" t="s">
        <v>23</v>
      </c>
      <c r="C9" s="22"/>
      <c r="D9" s="22"/>
      <c r="E9" s="22"/>
      <c r="F9" s="23"/>
    </row>
    <row r="10" ht="73" customHeight="1" spans="1:6">
      <c r="A10" s="20" t="s">
        <v>24</v>
      </c>
      <c r="B10" s="21" t="s">
        <v>23</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33</v>
      </c>
      <c r="D12" s="28" t="s">
        <v>34</v>
      </c>
      <c r="E12" s="28" t="s">
        <v>35</v>
      </c>
      <c r="F12" s="29" t="s">
        <v>36</v>
      </c>
    </row>
    <row r="13" ht="33" customHeight="1" spans="1:6">
      <c r="A13" s="20" t="s">
        <v>31</v>
      </c>
      <c r="B13" s="26" t="s">
        <v>37</v>
      </c>
      <c r="C13" s="27" t="s">
        <v>38</v>
      </c>
      <c r="D13" s="28" t="s">
        <v>39</v>
      </c>
      <c r="E13" s="28" t="s">
        <v>35</v>
      </c>
      <c r="F13" s="29" t="s">
        <v>40</v>
      </c>
    </row>
    <row r="14" ht="33" customHeight="1" spans="1:6">
      <c r="A14" s="20" t="s">
        <v>31</v>
      </c>
      <c r="B14" s="26" t="s">
        <v>41</v>
      </c>
      <c r="C14" s="27" t="s">
        <v>42</v>
      </c>
      <c r="D14" s="28" t="s">
        <v>43</v>
      </c>
      <c r="E14" s="28" t="s">
        <v>35</v>
      </c>
      <c r="F14" s="29" t="s">
        <v>44</v>
      </c>
    </row>
    <row r="15" ht="33" customHeight="1" spans="1:6">
      <c r="A15" s="20" t="s">
        <v>31</v>
      </c>
      <c r="B15" s="26" t="s">
        <v>45</v>
      </c>
      <c r="C15" s="27" t="s">
        <v>46</v>
      </c>
      <c r="D15" s="28" t="s">
        <v>47</v>
      </c>
      <c r="E15" s="28" t="s">
        <v>35</v>
      </c>
      <c r="F15" s="29" t="s">
        <v>48</v>
      </c>
    </row>
    <row r="16" ht="33" customHeight="1" spans="1:6">
      <c r="A16" s="20" t="s">
        <v>49</v>
      </c>
      <c r="B16" s="26" t="s">
        <v>50</v>
      </c>
      <c r="C16" s="27" t="s">
        <v>51</v>
      </c>
      <c r="D16" s="28" t="s">
        <v>51</v>
      </c>
      <c r="E16" s="28" t="s">
        <v>35</v>
      </c>
      <c r="F16" s="29" t="s">
        <v>51</v>
      </c>
    </row>
    <row r="17" ht="33" customHeight="1" spans="1:6">
      <c r="A17" s="20" t="s">
        <v>49</v>
      </c>
      <c r="B17" s="26" t="s">
        <v>52</v>
      </c>
      <c r="C17" s="27" t="s">
        <v>53</v>
      </c>
      <c r="D17" s="28" t="s">
        <v>54</v>
      </c>
      <c r="E17" s="28" t="s">
        <v>35</v>
      </c>
      <c r="F17" s="29" t="s">
        <v>55</v>
      </c>
    </row>
    <row r="18" ht="33" customHeight="1" spans="1:6">
      <c r="A18" s="20" t="s">
        <v>49</v>
      </c>
      <c r="B18" s="26" t="s">
        <v>56</v>
      </c>
      <c r="C18" s="27" t="s">
        <v>51</v>
      </c>
      <c r="D18" s="28" t="s">
        <v>51</v>
      </c>
      <c r="E18" s="28" t="s">
        <v>35</v>
      </c>
      <c r="F18" s="29" t="s">
        <v>51</v>
      </c>
    </row>
    <row r="19" ht="33" customHeight="1" spans="1:6">
      <c r="A19" s="20" t="s">
        <v>49</v>
      </c>
      <c r="B19" s="26" t="s">
        <v>57</v>
      </c>
      <c r="C19" s="27" t="s">
        <v>51</v>
      </c>
      <c r="D19" s="28" t="s">
        <v>51</v>
      </c>
      <c r="E19" s="28" t="s">
        <v>35</v>
      </c>
      <c r="F19" s="29" t="s">
        <v>51</v>
      </c>
    </row>
    <row r="20" ht="33" customHeight="1" spans="1:6">
      <c r="A20" s="20" t="s">
        <v>58</v>
      </c>
      <c r="B20" s="26" t="s">
        <v>59</v>
      </c>
      <c r="C20" s="27" t="s">
        <v>60</v>
      </c>
      <c r="D20" s="28" t="s">
        <v>61</v>
      </c>
      <c r="E20" s="28" t="s">
        <v>35</v>
      </c>
      <c r="F20" s="29" t="s">
        <v>62</v>
      </c>
    </row>
    <row r="21" ht="33" customHeight="1" spans="1:6">
      <c r="A21" s="20" t="s">
        <v>58</v>
      </c>
      <c r="B21" s="26" t="s">
        <v>59</v>
      </c>
      <c r="C21" s="27" t="s">
        <v>63</v>
      </c>
      <c r="D21" s="28" t="s">
        <v>61</v>
      </c>
      <c r="E21" s="28" t="s">
        <v>35</v>
      </c>
      <c r="F21" s="29" t="s">
        <v>64</v>
      </c>
    </row>
    <row r="22" ht="33" customHeight="1" spans="1:6">
      <c r="A22" s="20" t="s">
        <v>58</v>
      </c>
      <c r="B22" s="26" t="s">
        <v>65</v>
      </c>
      <c r="C22" s="27" t="s">
        <v>51</v>
      </c>
      <c r="D22" s="28" t="s">
        <v>51</v>
      </c>
      <c r="E22" s="28" t="s">
        <v>35</v>
      </c>
      <c r="F22" s="29" t="s">
        <v>51</v>
      </c>
    </row>
    <row r="23" ht="36" customHeight="1" spans="1:6">
      <c r="A23" s="30"/>
      <c r="B23" s="30"/>
      <c r="C23" s="30"/>
      <c r="D23" s="30"/>
      <c r="E23" s="30"/>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66</v>
      </c>
      <c r="C2" s="6"/>
      <c r="D2" s="5" t="s">
        <v>3</v>
      </c>
      <c r="E2" s="7" t="s">
        <v>67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120000/10000</f>
        <v>12</v>
      </c>
      <c r="F6" s="15"/>
    </row>
    <row r="7" ht="73" customHeight="1" spans="1:6">
      <c r="A7" s="16" t="s">
        <v>19</v>
      </c>
      <c r="B7" s="17" t="s">
        <v>68</v>
      </c>
      <c r="C7" s="18"/>
      <c r="D7" s="18"/>
      <c r="E7" s="18"/>
      <c r="F7" s="19"/>
    </row>
    <row r="8" ht="73" customHeight="1" spans="1:6">
      <c r="A8" s="16" t="s">
        <v>21</v>
      </c>
      <c r="B8" s="17" t="s">
        <v>68</v>
      </c>
      <c r="C8" s="17"/>
      <c r="D8" s="17"/>
      <c r="E8" s="17"/>
      <c r="F8" s="17"/>
    </row>
    <row r="9" ht="73" customHeight="1" spans="1:6">
      <c r="A9" s="20" t="s">
        <v>22</v>
      </c>
      <c r="B9" s="21" t="s">
        <v>69</v>
      </c>
      <c r="C9" s="22"/>
      <c r="D9" s="22"/>
      <c r="E9" s="22"/>
      <c r="F9" s="23"/>
    </row>
    <row r="10" ht="73" customHeight="1" spans="1:6">
      <c r="A10" s="20" t="s">
        <v>24</v>
      </c>
      <c r="B10" s="21" t="s">
        <v>69</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70</v>
      </c>
      <c r="D12" s="28" t="s">
        <v>71</v>
      </c>
      <c r="E12" s="28" t="s">
        <v>35</v>
      </c>
      <c r="F12" s="29" t="s">
        <v>72</v>
      </c>
    </row>
    <row r="13" ht="33" customHeight="1" spans="1:6">
      <c r="A13" s="20" t="s">
        <v>31</v>
      </c>
      <c r="B13" s="26" t="s">
        <v>37</v>
      </c>
      <c r="C13" s="27" t="s">
        <v>73</v>
      </c>
      <c r="D13" s="28" t="s">
        <v>61</v>
      </c>
      <c r="E13" s="28" t="s">
        <v>35</v>
      </c>
      <c r="F13" s="29" t="s">
        <v>74</v>
      </c>
    </row>
    <row r="14" ht="33" customHeight="1" spans="1:6">
      <c r="A14" s="20" t="s">
        <v>31</v>
      </c>
      <c r="B14" s="26" t="s">
        <v>41</v>
      </c>
      <c r="C14" s="27" t="s">
        <v>75</v>
      </c>
      <c r="D14" s="28" t="s">
        <v>39</v>
      </c>
      <c r="E14" s="28" t="s">
        <v>35</v>
      </c>
      <c r="F14" s="29" t="s">
        <v>76</v>
      </c>
    </row>
    <row r="15" ht="33" customHeight="1" spans="1:6">
      <c r="A15" s="20" t="s">
        <v>31</v>
      </c>
      <c r="B15" s="26" t="s">
        <v>45</v>
      </c>
      <c r="C15" s="27" t="s">
        <v>46</v>
      </c>
      <c r="D15" s="28" t="s">
        <v>47</v>
      </c>
      <c r="E15" s="28" t="s">
        <v>35</v>
      </c>
      <c r="F15" s="29" t="s">
        <v>48</v>
      </c>
    </row>
    <row r="16" ht="33" customHeight="1" spans="1:6">
      <c r="A16" s="20" t="s">
        <v>49</v>
      </c>
      <c r="B16" s="26" t="s">
        <v>50</v>
      </c>
      <c r="C16" s="27" t="s">
        <v>51</v>
      </c>
      <c r="D16" s="28" t="s">
        <v>51</v>
      </c>
      <c r="E16" s="28" t="s">
        <v>35</v>
      </c>
      <c r="F16" s="29" t="s">
        <v>51</v>
      </c>
    </row>
    <row r="17" ht="33" customHeight="1" spans="1:6">
      <c r="A17" s="20" t="s">
        <v>49</v>
      </c>
      <c r="B17" s="26" t="s">
        <v>52</v>
      </c>
      <c r="C17" s="27" t="s">
        <v>77</v>
      </c>
      <c r="D17" s="28" t="s">
        <v>78</v>
      </c>
      <c r="E17" s="28" t="s">
        <v>35</v>
      </c>
      <c r="F17" s="29" t="s">
        <v>79</v>
      </c>
    </row>
    <row r="18" ht="33" customHeight="1" spans="1:6">
      <c r="A18" s="20" t="s">
        <v>49</v>
      </c>
      <c r="B18" s="26" t="s">
        <v>56</v>
      </c>
      <c r="C18" s="27" t="s">
        <v>51</v>
      </c>
      <c r="D18" s="28" t="s">
        <v>51</v>
      </c>
      <c r="E18" s="28" t="s">
        <v>35</v>
      </c>
      <c r="F18" s="29" t="s">
        <v>51</v>
      </c>
    </row>
    <row r="19" ht="33" customHeight="1" spans="1:6">
      <c r="A19" s="20" t="s">
        <v>49</v>
      </c>
      <c r="B19" s="26" t="s">
        <v>57</v>
      </c>
      <c r="C19" s="27" t="s">
        <v>51</v>
      </c>
      <c r="D19" s="28" t="s">
        <v>51</v>
      </c>
      <c r="E19" s="28" t="s">
        <v>35</v>
      </c>
      <c r="F19" s="29" t="s">
        <v>51</v>
      </c>
    </row>
    <row r="20" ht="33" customHeight="1" spans="1:6">
      <c r="A20" s="20" t="s">
        <v>58</v>
      </c>
      <c r="B20" s="26" t="s">
        <v>59</v>
      </c>
      <c r="C20" s="27" t="s">
        <v>80</v>
      </c>
      <c r="D20" s="28" t="s">
        <v>61</v>
      </c>
      <c r="E20" s="28" t="s">
        <v>35</v>
      </c>
      <c r="F20" s="29" t="s">
        <v>81</v>
      </c>
    </row>
    <row r="21" ht="33" customHeight="1" spans="1:6">
      <c r="A21" s="20" t="s">
        <v>58</v>
      </c>
      <c r="B21" s="26" t="s">
        <v>65</v>
      </c>
      <c r="C21" s="27" t="s">
        <v>51</v>
      </c>
      <c r="D21" s="28" t="s">
        <v>51</v>
      </c>
      <c r="E21" s="28" t="s">
        <v>35</v>
      </c>
      <c r="F21" s="29" t="s">
        <v>51</v>
      </c>
    </row>
    <row r="22"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82</v>
      </c>
      <c r="C2" s="6"/>
      <c r="D2" s="5" t="s">
        <v>3</v>
      </c>
      <c r="E2" s="7" t="s">
        <v>83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2205318/10000</f>
        <v>220.5318</v>
      </c>
      <c r="F6" s="15"/>
    </row>
    <row r="7" ht="73" customHeight="1" spans="1:6">
      <c r="A7" s="16" t="s">
        <v>19</v>
      </c>
      <c r="B7" s="17" t="s">
        <v>84</v>
      </c>
      <c r="C7" s="18"/>
      <c r="D7" s="18"/>
      <c r="E7" s="18"/>
      <c r="F7" s="19"/>
    </row>
    <row r="8" ht="73" customHeight="1" spans="1:6">
      <c r="A8" s="16" t="s">
        <v>21</v>
      </c>
      <c r="B8" s="17" t="s">
        <v>85</v>
      </c>
      <c r="C8" s="17"/>
      <c r="D8" s="17"/>
      <c r="E8" s="17"/>
      <c r="F8" s="17"/>
    </row>
    <row r="9" ht="73" customHeight="1" spans="1:6">
      <c r="A9" s="20" t="s">
        <v>22</v>
      </c>
      <c r="B9" s="21" t="s">
        <v>86</v>
      </c>
      <c r="C9" s="22"/>
      <c r="D9" s="22"/>
      <c r="E9" s="22"/>
      <c r="F9" s="23"/>
    </row>
    <row r="10" ht="73" customHeight="1" spans="1:6">
      <c r="A10" s="20" t="s">
        <v>24</v>
      </c>
      <c r="B10" s="21" t="s">
        <v>86</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87</v>
      </c>
      <c r="D12" s="28" t="s">
        <v>88</v>
      </c>
      <c r="E12" s="28" t="s">
        <v>35</v>
      </c>
      <c r="F12" s="29" t="s">
        <v>89</v>
      </c>
    </row>
    <row r="13" ht="33" customHeight="1" spans="1:6">
      <c r="A13" s="20" t="s">
        <v>31</v>
      </c>
      <c r="B13" s="26" t="s">
        <v>32</v>
      </c>
      <c r="C13" s="27" t="s">
        <v>90</v>
      </c>
      <c r="D13" s="28" t="s">
        <v>91</v>
      </c>
      <c r="E13" s="28" t="s">
        <v>35</v>
      </c>
      <c r="F13" s="29" t="s">
        <v>92</v>
      </c>
    </row>
    <row r="14" ht="33" customHeight="1" spans="1:6">
      <c r="A14" s="20" t="s">
        <v>31</v>
      </c>
      <c r="B14" s="26" t="s">
        <v>37</v>
      </c>
      <c r="C14" s="27" t="s">
        <v>93</v>
      </c>
      <c r="D14" s="28" t="s">
        <v>94</v>
      </c>
      <c r="E14" s="28" t="s">
        <v>35</v>
      </c>
      <c r="F14" s="29" t="s">
        <v>95</v>
      </c>
    </row>
    <row r="15" ht="33" customHeight="1" spans="1:6">
      <c r="A15" s="20" t="s">
        <v>31</v>
      </c>
      <c r="B15" s="26" t="s">
        <v>37</v>
      </c>
      <c r="C15" s="27" t="s">
        <v>96</v>
      </c>
      <c r="D15" s="28" t="s">
        <v>39</v>
      </c>
      <c r="E15" s="28" t="s">
        <v>35</v>
      </c>
      <c r="F15" s="29" t="s">
        <v>97</v>
      </c>
    </row>
    <row r="16" ht="33" customHeight="1" spans="1:6">
      <c r="A16" s="20" t="s">
        <v>31</v>
      </c>
      <c r="B16" s="26" t="s">
        <v>41</v>
      </c>
      <c r="C16" s="27" t="s">
        <v>98</v>
      </c>
      <c r="D16" s="28" t="s">
        <v>99</v>
      </c>
      <c r="E16" s="28" t="s">
        <v>35</v>
      </c>
      <c r="F16" s="29" t="s">
        <v>100</v>
      </c>
    </row>
    <row r="17" ht="33" customHeight="1" spans="1:6">
      <c r="A17" s="20" t="s">
        <v>31</v>
      </c>
      <c r="B17" s="26" t="s">
        <v>41</v>
      </c>
      <c r="C17" s="27" t="s">
        <v>101</v>
      </c>
      <c r="D17" s="28" t="s">
        <v>99</v>
      </c>
      <c r="E17" s="28" t="s">
        <v>35</v>
      </c>
      <c r="F17" s="29" t="s">
        <v>102</v>
      </c>
    </row>
    <row r="18" ht="33" customHeight="1" spans="1:6">
      <c r="A18" s="20" t="s">
        <v>31</v>
      </c>
      <c r="B18" s="26" t="s">
        <v>45</v>
      </c>
      <c r="C18" s="27" t="s">
        <v>46</v>
      </c>
      <c r="D18" s="28" t="s">
        <v>47</v>
      </c>
      <c r="E18" s="28" t="s">
        <v>35</v>
      </c>
      <c r="F18" s="29" t="s">
        <v>48</v>
      </c>
    </row>
    <row r="19" ht="33" customHeight="1" spans="1:6">
      <c r="A19" s="20" t="s">
        <v>49</v>
      </c>
      <c r="B19" s="26" t="s">
        <v>50</v>
      </c>
      <c r="C19" s="27" t="s">
        <v>51</v>
      </c>
      <c r="D19" s="28" t="s">
        <v>51</v>
      </c>
      <c r="E19" s="28" t="s">
        <v>35</v>
      </c>
      <c r="F19" s="29" t="s">
        <v>51</v>
      </c>
    </row>
    <row r="20" ht="33" customHeight="1" spans="1:6">
      <c r="A20" s="20" t="s">
        <v>49</v>
      </c>
      <c r="B20" s="26" t="s">
        <v>52</v>
      </c>
      <c r="C20" s="27" t="s">
        <v>103</v>
      </c>
      <c r="D20" s="28" t="s">
        <v>104</v>
      </c>
      <c r="E20" s="28" t="s">
        <v>35</v>
      </c>
      <c r="F20" s="29" t="s">
        <v>105</v>
      </c>
    </row>
    <row r="21" ht="33" customHeight="1" spans="1:6">
      <c r="A21" s="20" t="s">
        <v>49</v>
      </c>
      <c r="B21" s="26" t="s">
        <v>52</v>
      </c>
      <c r="C21" s="27" t="s">
        <v>106</v>
      </c>
      <c r="D21" s="28" t="s">
        <v>107</v>
      </c>
      <c r="E21" s="28" t="s">
        <v>35</v>
      </c>
      <c r="F21" s="29" t="s">
        <v>108</v>
      </c>
    </row>
    <row r="22" ht="33" customHeight="1" spans="1:6">
      <c r="A22" s="20" t="s">
        <v>49</v>
      </c>
      <c r="B22" s="26" t="s">
        <v>56</v>
      </c>
      <c r="C22" s="27" t="s">
        <v>51</v>
      </c>
      <c r="D22" s="28" t="s">
        <v>51</v>
      </c>
      <c r="E22" s="28" t="s">
        <v>35</v>
      </c>
      <c r="F22" s="29" t="s">
        <v>51</v>
      </c>
    </row>
    <row r="23" ht="33" customHeight="1" spans="1:6">
      <c r="A23" s="20" t="s">
        <v>49</v>
      </c>
      <c r="B23" s="26" t="s">
        <v>57</v>
      </c>
      <c r="C23" s="27" t="s">
        <v>51</v>
      </c>
      <c r="D23" s="28" t="s">
        <v>51</v>
      </c>
      <c r="E23" s="28" t="s">
        <v>35</v>
      </c>
      <c r="F23" s="29" t="s">
        <v>51</v>
      </c>
    </row>
    <row r="24" ht="33" customHeight="1" spans="1:6">
      <c r="A24" s="20" t="s">
        <v>58</v>
      </c>
      <c r="B24" s="26" t="s">
        <v>59</v>
      </c>
      <c r="C24" s="27" t="s">
        <v>80</v>
      </c>
      <c r="D24" s="28" t="s">
        <v>61</v>
      </c>
      <c r="E24" s="28" t="s">
        <v>35</v>
      </c>
      <c r="F24" s="29" t="s">
        <v>109</v>
      </c>
    </row>
    <row r="25" ht="33" customHeight="1" spans="1:6">
      <c r="A25" s="20" t="s">
        <v>58</v>
      </c>
      <c r="B25" s="26" t="s">
        <v>65</v>
      </c>
      <c r="C25" s="27" t="s">
        <v>51</v>
      </c>
      <c r="D25" s="28" t="s">
        <v>51</v>
      </c>
      <c r="E25" s="28" t="s">
        <v>35</v>
      </c>
      <c r="F25" s="29" t="s">
        <v>51</v>
      </c>
    </row>
    <row r="26" ht="36" customHeight="1" spans="1:6">
      <c r="A26" s="30"/>
      <c r="B26" s="30"/>
      <c r="C26" s="30"/>
      <c r="D26" s="30"/>
      <c r="E26" s="30"/>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110</v>
      </c>
      <c r="C2" s="6"/>
      <c r="D2" s="5" t="s">
        <v>3</v>
      </c>
      <c r="E2" s="7" t="s">
        <v>111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7">
        <f>171600/10000</f>
        <v>17.16</v>
      </c>
      <c r="F6" s="8"/>
    </row>
    <row r="7" ht="73" customHeight="1" spans="1:6">
      <c r="A7" s="16" t="s">
        <v>19</v>
      </c>
      <c r="B7" s="17" t="s">
        <v>112</v>
      </c>
      <c r="C7" s="18"/>
      <c r="D7" s="18"/>
      <c r="E7" s="18"/>
      <c r="F7" s="19"/>
    </row>
    <row r="8" ht="73" customHeight="1" spans="1:6">
      <c r="A8" s="16" t="s">
        <v>21</v>
      </c>
      <c r="B8" s="17" t="s">
        <v>113</v>
      </c>
      <c r="C8" s="17"/>
      <c r="D8" s="17"/>
      <c r="E8" s="17"/>
      <c r="F8" s="17"/>
    </row>
    <row r="9" ht="73" customHeight="1" spans="1:6">
      <c r="A9" s="20" t="s">
        <v>22</v>
      </c>
      <c r="B9" s="21" t="s">
        <v>114</v>
      </c>
      <c r="C9" s="22"/>
      <c r="D9" s="22"/>
      <c r="E9" s="22"/>
      <c r="F9" s="23"/>
    </row>
    <row r="10" ht="73" customHeight="1" spans="1:6">
      <c r="A10" s="20" t="s">
        <v>24</v>
      </c>
      <c r="B10" s="21" t="s">
        <v>114</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115</v>
      </c>
      <c r="D12" s="28" t="s">
        <v>116</v>
      </c>
      <c r="E12" s="28" t="s">
        <v>35</v>
      </c>
      <c r="F12" s="29" t="s">
        <v>117</v>
      </c>
    </row>
    <row r="13" ht="33" customHeight="1" spans="1:6">
      <c r="A13" s="20" t="s">
        <v>31</v>
      </c>
      <c r="B13" s="26" t="s">
        <v>32</v>
      </c>
      <c r="C13" s="27" t="s">
        <v>118</v>
      </c>
      <c r="D13" s="28" t="s">
        <v>39</v>
      </c>
      <c r="E13" s="28" t="s">
        <v>35</v>
      </c>
      <c r="F13" s="29" t="s">
        <v>119</v>
      </c>
    </row>
    <row r="14" ht="33" customHeight="1" spans="1:6">
      <c r="A14" s="20" t="s">
        <v>31</v>
      </c>
      <c r="B14" s="26" t="s">
        <v>32</v>
      </c>
      <c r="C14" s="27" t="s">
        <v>120</v>
      </c>
      <c r="D14" s="28" t="s">
        <v>39</v>
      </c>
      <c r="E14" s="28" t="s">
        <v>35</v>
      </c>
      <c r="F14" s="29" t="s">
        <v>121</v>
      </c>
    </row>
    <row r="15" ht="33" customHeight="1" spans="1:6">
      <c r="A15" s="20" t="s">
        <v>31</v>
      </c>
      <c r="B15" s="26" t="s">
        <v>37</v>
      </c>
      <c r="C15" s="27" t="s">
        <v>122</v>
      </c>
      <c r="D15" s="28" t="s">
        <v>94</v>
      </c>
      <c r="E15" s="28" t="s">
        <v>35</v>
      </c>
      <c r="F15" s="29" t="s">
        <v>123</v>
      </c>
    </row>
    <row r="16" ht="33" customHeight="1" spans="1:6">
      <c r="A16" s="20" t="s">
        <v>31</v>
      </c>
      <c r="B16" s="26" t="s">
        <v>37</v>
      </c>
      <c r="C16" s="27" t="s">
        <v>123</v>
      </c>
      <c r="D16" s="28" t="s">
        <v>39</v>
      </c>
      <c r="E16" s="28" t="s">
        <v>35</v>
      </c>
      <c r="F16" s="29" t="s">
        <v>124</v>
      </c>
    </row>
    <row r="17" ht="33" customHeight="1" spans="1:6">
      <c r="A17" s="20" t="s">
        <v>31</v>
      </c>
      <c r="B17" s="26" t="s">
        <v>37</v>
      </c>
      <c r="C17" s="27" t="s">
        <v>125</v>
      </c>
      <c r="D17" s="28" t="s">
        <v>39</v>
      </c>
      <c r="E17" s="28" t="s">
        <v>35</v>
      </c>
      <c r="F17" s="29" t="s">
        <v>126</v>
      </c>
    </row>
    <row r="18" ht="33" customHeight="1" spans="1:6">
      <c r="A18" s="20" t="s">
        <v>31</v>
      </c>
      <c r="B18" s="26" t="s">
        <v>41</v>
      </c>
      <c r="C18" s="27" t="s">
        <v>127</v>
      </c>
      <c r="D18" s="28" t="s">
        <v>39</v>
      </c>
      <c r="E18" s="28" t="s">
        <v>35</v>
      </c>
      <c r="F18" s="29" t="s">
        <v>128</v>
      </c>
    </row>
    <row r="19" ht="33" customHeight="1" spans="1:6">
      <c r="A19" s="20" t="s">
        <v>31</v>
      </c>
      <c r="B19" s="26" t="s">
        <v>41</v>
      </c>
      <c r="C19" s="27" t="s">
        <v>129</v>
      </c>
      <c r="D19" s="28" t="s">
        <v>39</v>
      </c>
      <c r="E19" s="28" t="s">
        <v>35</v>
      </c>
      <c r="F19" s="29" t="s">
        <v>130</v>
      </c>
    </row>
    <row r="20" ht="33" customHeight="1" spans="1:6">
      <c r="A20" s="20" t="s">
        <v>31</v>
      </c>
      <c r="B20" s="26" t="s">
        <v>45</v>
      </c>
      <c r="C20" s="27" t="s">
        <v>46</v>
      </c>
      <c r="D20" s="28" t="s">
        <v>47</v>
      </c>
      <c r="E20" s="28" t="s">
        <v>35</v>
      </c>
      <c r="F20" s="29" t="s">
        <v>48</v>
      </c>
    </row>
    <row r="21" ht="33" customHeight="1" spans="1:6">
      <c r="A21" s="20" t="s">
        <v>49</v>
      </c>
      <c r="B21" s="26" t="s">
        <v>50</v>
      </c>
      <c r="C21" s="27" t="s">
        <v>51</v>
      </c>
      <c r="D21" s="28" t="s">
        <v>51</v>
      </c>
      <c r="E21" s="28" t="s">
        <v>35</v>
      </c>
      <c r="F21" s="29" t="s">
        <v>51</v>
      </c>
    </row>
    <row r="22" ht="33" customHeight="1" spans="1:6">
      <c r="A22" s="20" t="s">
        <v>49</v>
      </c>
      <c r="B22" s="26" t="s">
        <v>52</v>
      </c>
      <c r="C22" s="27" t="s">
        <v>131</v>
      </c>
      <c r="D22" s="28" t="s">
        <v>61</v>
      </c>
      <c r="E22" s="28" t="s">
        <v>35</v>
      </c>
      <c r="F22" s="29" t="s">
        <v>132</v>
      </c>
    </row>
    <row r="23" ht="33" customHeight="1" spans="1:6">
      <c r="A23" s="20" t="s">
        <v>49</v>
      </c>
      <c r="B23" s="26" t="s">
        <v>52</v>
      </c>
      <c r="C23" s="27" t="s">
        <v>133</v>
      </c>
      <c r="D23" s="28" t="s">
        <v>134</v>
      </c>
      <c r="E23" s="28" t="s">
        <v>35</v>
      </c>
      <c r="F23" s="29" t="s">
        <v>135</v>
      </c>
    </row>
    <row r="24" ht="33" customHeight="1" spans="1:6">
      <c r="A24" s="20" t="s">
        <v>49</v>
      </c>
      <c r="B24" s="26" t="s">
        <v>56</v>
      </c>
      <c r="C24" s="27" t="s">
        <v>51</v>
      </c>
      <c r="D24" s="28" t="s">
        <v>51</v>
      </c>
      <c r="E24" s="28" t="s">
        <v>35</v>
      </c>
      <c r="F24" s="29" t="s">
        <v>51</v>
      </c>
    </row>
    <row r="25" ht="33" customHeight="1" spans="1:6">
      <c r="A25" s="20" t="s">
        <v>49</v>
      </c>
      <c r="B25" s="26" t="s">
        <v>57</v>
      </c>
      <c r="C25" s="27" t="s">
        <v>51</v>
      </c>
      <c r="D25" s="28" t="s">
        <v>51</v>
      </c>
      <c r="E25" s="28" t="s">
        <v>35</v>
      </c>
      <c r="F25" s="29" t="s">
        <v>51</v>
      </c>
    </row>
    <row r="26" ht="33" customHeight="1" spans="1:6">
      <c r="A26" s="20" t="s">
        <v>58</v>
      </c>
      <c r="B26" s="26" t="s">
        <v>59</v>
      </c>
      <c r="C26" s="27" t="s">
        <v>136</v>
      </c>
      <c r="D26" s="28" t="s">
        <v>61</v>
      </c>
      <c r="E26" s="28" t="s">
        <v>35</v>
      </c>
      <c r="F26" s="29" t="s">
        <v>137</v>
      </c>
    </row>
    <row r="27" ht="33" customHeight="1" spans="1:6">
      <c r="A27" s="20" t="s">
        <v>58</v>
      </c>
      <c r="B27" s="26" t="s">
        <v>65</v>
      </c>
      <c r="C27" s="27" t="s">
        <v>51</v>
      </c>
      <c r="D27" s="28" t="s">
        <v>51</v>
      </c>
      <c r="E27" s="28" t="s">
        <v>35</v>
      </c>
      <c r="F27" s="29" t="s">
        <v>51</v>
      </c>
    </row>
    <row r="28" ht="36" customHeight="1" spans="1:6">
      <c r="A28" s="30"/>
      <c r="B28" s="30"/>
      <c r="C28" s="30"/>
      <c r="D28" s="30"/>
      <c r="E28" s="30"/>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4"/>
    <mergeCell ref="B15:B17"/>
    <mergeCell ref="B18:B19"/>
    <mergeCell ref="B22:B23"/>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B6" sqref="B6:C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138</v>
      </c>
      <c r="C2" s="6"/>
      <c r="D2" s="5" t="s">
        <v>3</v>
      </c>
      <c r="E2" s="7" t="s">
        <v>139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140000/10000</f>
        <v>14</v>
      </c>
      <c r="F6" s="15"/>
    </row>
    <row r="7" ht="73" customHeight="1" spans="1:6">
      <c r="A7" s="16" t="s">
        <v>19</v>
      </c>
      <c r="B7" s="17" t="s">
        <v>140</v>
      </c>
      <c r="C7" s="18"/>
      <c r="D7" s="18"/>
      <c r="E7" s="18"/>
      <c r="F7" s="19"/>
    </row>
    <row r="8" ht="73" customHeight="1" spans="1:6">
      <c r="A8" s="16" t="s">
        <v>21</v>
      </c>
      <c r="B8" s="17" t="s">
        <v>141</v>
      </c>
      <c r="C8" s="17"/>
      <c r="D8" s="17"/>
      <c r="E8" s="17"/>
      <c r="F8" s="17"/>
    </row>
    <row r="9" ht="73" customHeight="1" spans="1:6">
      <c r="A9" s="20" t="s">
        <v>22</v>
      </c>
      <c r="B9" s="21" t="s">
        <v>142</v>
      </c>
      <c r="C9" s="22"/>
      <c r="D9" s="22"/>
      <c r="E9" s="22"/>
      <c r="F9" s="23"/>
    </row>
    <row r="10" ht="73" customHeight="1" spans="1:6">
      <c r="A10" s="20" t="s">
        <v>24</v>
      </c>
      <c r="B10" s="21" t="s">
        <v>142</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70</v>
      </c>
      <c r="D12" s="28" t="s">
        <v>143</v>
      </c>
      <c r="E12" s="28" t="s">
        <v>35</v>
      </c>
      <c r="F12" s="29" t="s">
        <v>72</v>
      </c>
    </row>
    <row r="13" ht="33" customHeight="1" spans="1:6">
      <c r="A13" s="20" t="s">
        <v>31</v>
      </c>
      <c r="B13" s="26" t="s">
        <v>32</v>
      </c>
      <c r="C13" s="27" t="s">
        <v>144</v>
      </c>
      <c r="D13" s="28" t="s">
        <v>145</v>
      </c>
      <c r="E13" s="28" t="s">
        <v>35</v>
      </c>
      <c r="F13" s="29" t="s">
        <v>146</v>
      </c>
    </row>
    <row r="14" ht="33" customHeight="1" spans="1:6">
      <c r="A14" s="20" t="s">
        <v>31</v>
      </c>
      <c r="B14" s="26" t="s">
        <v>37</v>
      </c>
      <c r="C14" s="27" t="s">
        <v>73</v>
      </c>
      <c r="D14" s="28" t="s">
        <v>61</v>
      </c>
      <c r="E14" s="28" t="s">
        <v>35</v>
      </c>
      <c r="F14" s="29" t="s">
        <v>74</v>
      </c>
    </row>
    <row r="15" ht="33" customHeight="1" spans="1:6">
      <c r="A15" s="20" t="s">
        <v>31</v>
      </c>
      <c r="B15" s="26" t="s">
        <v>37</v>
      </c>
      <c r="C15" s="27" t="s">
        <v>147</v>
      </c>
      <c r="D15" s="28" t="s">
        <v>39</v>
      </c>
      <c r="E15" s="28" t="s">
        <v>35</v>
      </c>
      <c r="F15" s="29" t="s">
        <v>148</v>
      </c>
    </row>
    <row r="16" ht="33" customHeight="1" spans="1:6">
      <c r="A16" s="20" t="s">
        <v>31</v>
      </c>
      <c r="B16" s="26" t="s">
        <v>41</v>
      </c>
      <c r="C16" s="27" t="s">
        <v>149</v>
      </c>
      <c r="D16" s="28" t="s">
        <v>150</v>
      </c>
      <c r="E16" s="28" t="s">
        <v>35</v>
      </c>
      <c r="F16" s="29" t="s">
        <v>151</v>
      </c>
    </row>
    <row r="17" ht="33" customHeight="1" spans="1:6">
      <c r="A17" s="20" t="s">
        <v>31</v>
      </c>
      <c r="B17" s="26" t="s">
        <v>45</v>
      </c>
      <c r="C17" s="27" t="s">
        <v>46</v>
      </c>
      <c r="D17" s="28" t="s">
        <v>47</v>
      </c>
      <c r="E17" s="28" t="s">
        <v>35</v>
      </c>
      <c r="F17" s="29" t="s">
        <v>48</v>
      </c>
    </row>
    <row r="18" ht="33" customHeight="1" spans="1:6">
      <c r="A18" s="20" t="s">
        <v>49</v>
      </c>
      <c r="B18" s="26" t="s">
        <v>50</v>
      </c>
      <c r="C18" s="27" t="s">
        <v>51</v>
      </c>
      <c r="D18" s="28" t="s">
        <v>51</v>
      </c>
      <c r="E18" s="28" t="s">
        <v>35</v>
      </c>
      <c r="F18" s="29" t="s">
        <v>51</v>
      </c>
    </row>
    <row r="19" ht="33" customHeight="1" spans="1:6">
      <c r="A19" s="20" t="s">
        <v>49</v>
      </c>
      <c r="B19" s="26" t="s">
        <v>52</v>
      </c>
      <c r="C19" s="27" t="s">
        <v>106</v>
      </c>
      <c r="D19" s="28" t="s">
        <v>107</v>
      </c>
      <c r="E19" s="28" t="s">
        <v>35</v>
      </c>
      <c r="F19" s="29" t="s">
        <v>108</v>
      </c>
    </row>
    <row r="20" ht="33" customHeight="1" spans="1:6">
      <c r="A20" s="20" t="s">
        <v>49</v>
      </c>
      <c r="B20" s="26" t="s">
        <v>52</v>
      </c>
      <c r="C20" s="27" t="s">
        <v>152</v>
      </c>
      <c r="D20" s="28" t="s">
        <v>153</v>
      </c>
      <c r="E20" s="28" t="s">
        <v>35</v>
      </c>
      <c r="F20" s="29" t="s">
        <v>154</v>
      </c>
    </row>
    <row r="21" ht="33" customHeight="1" spans="1:6">
      <c r="A21" s="20" t="s">
        <v>49</v>
      </c>
      <c r="B21" s="26" t="s">
        <v>56</v>
      </c>
      <c r="C21" s="27" t="s">
        <v>51</v>
      </c>
      <c r="D21" s="28" t="s">
        <v>51</v>
      </c>
      <c r="E21" s="28" t="s">
        <v>35</v>
      </c>
      <c r="F21" s="29" t="s">
        <v>51</v>
      </c>
    </row>
    <row r="22" ht="33" customHeight="1" spans="1:6">
      <c r="A22" s="20" t="s">
        <v>49</v>
      </c>
      <c r="B22" s="26" t="s">
        <v>57</v>
      </c>
      <c r="C22" s="27" t="s">
        <v>51</v>
      </c>
      <c r="D22" s="28" t="s">
        <v>51</v>
      </c>
      <c r="E22" s="28" t="s">
        <v>35</v>
      </c>
      <c r="F22" s="29" t="s">
        <v>51</v>
      </c>
    </row>
    <row r="23" ht="33" customHeight="1" spans="1:6">
      <c r="A23" s="20" t="s">
        <v>58</v>
      </c>
      <c r="B23" s="26" t="s">
        <v>59</v>
      </c>
      <c r="C23" s="27" t="s">
        <v>80</v>
      </c>
      <c r="D23" s="28" t="s">
        <v>61</v>
      </c>
      <c r="E23" s="28" t="s">
        <v>35</v>
      </c>
      <c r="F23" s="29" t="s">
        <v>81</v>
      </c>
    </row>
    <row r="24" ht="33" customHeight="1" spans="1:6">
      <c r="A24" s="20" t="s">
        <v>58</v>
      </c>
      <c r="B24" s="26" t="s">
        <v>59</v>
      </c>
      <c r="C24" s="27" t="s">
        <v>155</v>
      </c>
      <c r="D24" s="28" t="s">
        <v>61</v>
      </c>
      <c r="E24" s="28" t="s">
        <v>35</v>
      </c>
      <c r="F24" s="29" t="s">
        <v>156</v>
      </c>
    </row>
    <row r="25" ht="33" customHeight="1" spans="1:6">
      <c r="A25" s="20" t="s">
        <v>58</v>
      </c>
      <c r="B25" s="26" t="s">
        <v>65</v>
      </c>
      <c r="C25" s="27" t="s">
        <v>51</v>
      </c>
      <c r="D25" s="28" t="s">
        <v>51</v>
      </c>
      <c r="E25" s="28" t="s">
        <v>35</v>
      </c>
      <c r="F25" s="29" t="s">
        <v>51</v>
      </c>
    </row>
    <row r="26" ht="36" customHeight="1" spans="1:6">
      <c r="A26" s="30"/>
      <c r="B26" s="30"/>
      <c r="C26" s="30"/>
      <c r="D26" s="30"/>
      <c r="E26" s="30"/>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3"/>
    <mergeCell ref="B14:B15"/>
    <mergeCell ref="B19:B20"/>
    <mergeCell ref="B23:B24"/>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selection activeCell="B12" sqref="B12:B1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157</v>
      </c>
      <c r="C2" s="6"/>
      <c r="D2" s="5" t="s">
        <v>3</v>
      </c>
      <c r="E2" s="7" t="s">
        <v>158</v>
      </c>
      <c r="F2" s="8"/>
    </row>
    <row r="3" ht="29" customHeight="1" spans="1:6">
      <c r="A3" s="9" t="s">
        <v>5</v>
      </c>
      <c r="B3" s="10" t="s">
        <v>6</v>
      </c>
      <c r="C3" s="11"/>
      <c r="D3" s="9" t="s">
        <v>7</v>
      </c>
      <c r="E3" s="7" t="s">
        <v>8</v>
      </c>
      <c r="F3" s="8"/>
    </row>
    <row r="4" ht="29" customHeight="1" spans="1:6">
      <c r="A4" s="9" t="s">
        <v>9</v>
      </c>
      <c r="B4" s="12" t="s">
        <v>159</v>
      </c>
      <c r="C4" s="12"/>
      <c r="D4" s="9" t="s">
        <v>11</v>
      </c>
      <c r="E4" s="7" t="s">
        <v>12</v>
      </c>
      <c r="F4" s="8"/>
    </row>
    <row r="5" ht="29" customHeight="1" spans="1:6">
      <c r="A5" s="9" t="s">
        <v>13</v>
      </c>
      <c r="B5" s="13" t="s">
        <v>14</v>
      </c>
      <c r="C5" s="13"/>
      <c r="D5" s="9" t="s">
        <v>15</v>
      </c>
      <c r="E5" s="7" t="s">
        <v>16</v>
      </c>
      <c r="F5" s="8"/>
    </row>
    <row r="6" ht="29" customHeight="1" spans="1:6">
      <c r="A6" s="9" t="s">
        <v>17</v>
      </c>
      <c r="B6" s="13">
        <f>15000000/10000</f>
        <v>1500</v>
      </c>
      <c r="C6" s="13"/>
      <c r="D6" s="9" t="s">
        <v>18</v>
      </c>
      <c r="E6" s="14">
        <f>190000/10000</f>
        <v>19</v>
      </c>
      <c r="F6" s="15"/>
    </row>
    <row r="7" ht="73" customHeight="1" spans="1:6">
      <c r="A7" s="16" t="s">
        <v>19</v>
      </c>
      <c r="B7" s="17" t="s">
        <v>140</v>
      </c>
      <c r="C7" s="18"/>
      <c r="D7" s="18"/>
      <c r="E7" s="18"/>
      <c r="F7" s="19"/>
    </row>
    <row r="8" ht="73" customHeight="1" spans="1:6">
      <c r="A8" s="16" t="s">
        <v>21</v>
      </c>
      <c r="B8" s="5" t="s">
        <v>160</v>
      </c>
      <c r="C8" s="5"/>
      <c r="D8" s="5"/>
      <c r="E8" s="5"/>
      <c r="F8" s="5"/>
    </row>
    <row r="9" ht="73" customHeight="1" spans="1:6">
      <c r="A9" s="20" t="s">
        <v>22</v>
      </c>
      <c r="B9" s="21" t="s">
        <v>161</v>
      </c>
      <c r="C9" s="22"/>
      <c r="D9" s="22"/>
      <c r="E9" s="22"/>
      <c r="F9" s="23"/>
    </row>
    <row r="10" ht="73" customHeight="1" spans="1:6">
      <c r="A10" s="20" t="s">
        <v>24</v>
      </c>
      <c r="B10" s="21" t="s">
        <v>161</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70</v>
      </c>
      <c r="D12" s="28" t="s">
        <v>143</v>
      </c>
      <c r="E12" s="28" t="s">
        <v>35</v>
      </c>
      <c r="F12" s="29" t="s">
        <v>72</v>
      </c>
    </row>
    <row r="13" ht="33" customHeight="1" spans="1:6">
      <c r="A13" s="20" t="s">
        <v>31</v>
      </c>
      <c r="B13" s="26" t="s">
        <v>32</v>
      </c>
      <c r="C13" s="27" t="s">
        <v>144</v>
      </c>
      <c r="D13" s="28" t="s">
        <v>145</v>
      </c>
      <c r="E13" s="28" t="s">
        <v>35</v>
      </c>
      <c r="F13" s="29" t="s">
        <v>146</v>
      </c>
    </row>
    <row r="14" ht="33" customHeight="1" spans="1:6">
      <c r="A14" s="20" t="s">
        <v>31</v>
      </c>
      <c r="B14" s="26" t="s">
        <v>32</v>
      </c>
      <c r="C14" s="27" t="s">
        <v>87</v>
      </c>
      <c r="D14" s="28" t="s">
        <v>162</v>
      </c>
      <c r="E14" s="28" t="s">
        <v>35</v>
      </c>
      <c r="F14" s="29" t="s">
        <v>89</v>
      </c>
    </row>
    <row r="15" ht="33" customHeight="1" spans="1:6">
      <c r="A15" s="20" t="s">
        <v>31</v>
      </c>
      <c r="B15" s="26" t="s">
        <v>37</v>
      </c>
      <c r="C15" s="27" t="s">
        <v>73</v>
      </c>
      <c r="D15" s="28" t="s">
        <v>61</v>
      </c>
      <c r="E15" s="28" t="s">
        <v>35</v>
      </c>
      <c r="F15" s="29" t="s">
        <v>74</v>
      </c>
    </row>
    <row r="16" ht="33" customHeight="1" spans="1:6">
      <c r="A16" s="20" t="s">
        <v>31</v>
      </c>
      <c r="B16" s="26" t="s">
        <v>37</v>
      </c>
      <c r="C16" s="27" t="s">
        <v>147</v>
      </c>
      <c r="D16" s="28" t="s">
        <v>39</v>
      </c>
      <c r="E16" s="28" t="s">
        <v>35</v>
      </c>
      <c r="F16" s="29" t="s">
        <v>148</v>
      </c>
    </row>
    <row r="17" ht="33" customHeight="1" spans="1:6">
      <c r="A17" s="20" t="s">
        <v>31</v>
      </c>
      <c r="B17" s="26" t="s">
        <v>37</v>
      </c>
      <c r="C17" s="27" t="s">
        <v>93</v>
      </c>
      <c r="D17" s="28" t="s">
        <v>163</v>
      </c>
      <c r="E17" s="28" t="s">
        <v>35</v>
      </c>
      <c r="F17" s="29" t="s">
        <v>95</v>
      </c>
    </row>
    <row r="18" ht="33" customHeight="1" spans="1:6">
      <c r="A18" s="20" t="s">
        <v>31</v>
      </c>
      <c r="B18" s="26" t="s">
        <v>37</v>
      </c>
      <c r="C18" s="27" t="s">
        <v>164</v>
      </c>
      <c r="D18" s="28" t="s">
        <v>39</v>
      </c>
      <c r="E18" s="28" t="s">
        <v>35</v>
      </c>
      <c r="F18" s="29" t="s">
        <v>165</v>
      </c>
    </row>
    <row r="19" ht="33" customHeight="1" spans="1:6">
      <c r="A19" s="20" t="s">
        <v>31</v>
      </c>
      <c r="B19" s="26" t="s">
        <v>37</v>
      </c>
      <c r="C19" s="27" t="s">
        <v>166</v>
      </c>
      <c r="D19" s="28" t="s">
        <v>39</v>
      </c>
      <c r="E19" s="28" t="s">
        <v>35</v>
      </c>
      <c r="F19" s="29" t="s">
        <v>167</v>
      </c>
    </row>
    <row r="20" ht="33" customHeight="1" spans="1:6">
      <c r="A20" s="20" t="s">
        <v>31</v>
      </c>
      <c r="B20" s="26" t="s">
        <v>37</v>
      </c>
      <c r="C20" s="27" t="s">
        <v>168</v>
      </c>
      <c r="D20" s="28" t="s">
        <v>39</v>
      </c>
      <c r="E20" s="28" t="s">
        <v>35</v>
      </c>
      <c r="F20" s="29" t="s">
        <v>169</v>
      </c>
    </row>
    <row r="21" ht="33" customHeight="1" spans="1:6">
      <c r="A21" s="20" t="s">
        <v>31</v>
      </c>
      <c r="B21" s="26" t="s">
        <v>37</v>
      </c>
      <c r="C21" s="27" t="s">
        <v>170</v>
      </c>
      <c r="D21" s="28" t="s">
        <v>39</v>
      </c>
      <c r="E21" s="28" t="s">
        <v>35</v>
      </c>
      <c r="F21" s="29" t="s">
        <v>171</v>
      </c>
    </row>
    <row r="22" ht="33" customHeight="1" spans="1:6">
      <c r="A22" s="20" t="s">
        <v>31</v>
      </c>
      <c r="B22" s="26" t="s">
        <v>41</v>
      </c>
      <c r="C22" s="27" t="s">
        <v>75</v>
      </c>
      <c r="D22" s="28" t="s">
        <v>39</v>
      </c>
      <c r="E22" s="28" t="s">
        <v>35</v>
      </c>
      <c r="F22" s="29" t="s">
        <v>76</v>
      </c>
    </row>
    <row r="23" ht="33" customHeight="1" spans="1:6">
      <c r="A23" s="20" t="s">
        <v>31</v>
      </c>
      <c r="B23" s="26" t="s">
        <v>41</v>
      </c>
      <c r="C23" s="27" t="s">
        <v>149</v>
      </c>
      <c r="D23" s="28" t="s">
        <v>150</v>
      </c>
      <c r="E23" s="28" t="s">
        <v>35</v>
      </c>
      <c r="F23" s="29" t="s">
        <v>151</v>
      </c>
    </row>
    <row r="24" ht="33" customHeight="1" spans="1:6">
      <c r="A24" s="20" t="s">
        <v>31</v>
      </c>
      <c r="B24" s="26" t="s">
        <v>41</v>
      </c>
      <c r="C24" s="27" t="s">
        <v>98</v>
      </c>
      <c r="D24" s="28" t="s">
        <v>99</v>
      </c>
      <c r="E24" s="28" t="s">
        <v>35</v>
      </c>
      <c r="F24" s="29" t="s">
        <v>100</v>
      </c>
    </row>
    <row r="25" ht="33" customHeight="1" spans="1:6">
      <c r="A25" s="20" t="s">
        <v>31</v>
      </c>
      <c r="B25" s="26" t="s">
        <v>41</v>
      </c>
      <c r="C25" s="27" t="s">
        <v>101</v>
      </c>
      <c r="D25" s="28" t="s">
        <v>99</v>
      </c>
      <c r="E25" s="28" t="s">
        <v>35</v>
      </c>
      <c r="F25" s="29" t="s">
        <v>102</v>
      </c>
    </row>
    <row r="26" ht="33" customHeight="1" spans="1:6">
      <c r="A26" s="20" t="s">
        <v>31</v>
      </c>
      <c r="B26" s="26" t="s">
        <v>41</v>
      </c>
      <c r="C26" s="27" t="s">
        <v>172</v>
      </c>
      <c r="D26" s="28" t="s">
        <v>39</v>
      </c>
      <c r="E26" s="28" t="s">
        <v>35</v>
      </c>
      <c r="F26" s="29" t="s">
        <v>173</v>
      </c>
    </row>
    <row r="27" ht="33" customHeight="1" spans="1:6">
      <c r="A27" s="20" t="s">
        <v>31</v>
      </c>
      <c r="B27" s="26" t="s">
        <v>45</v>
      </c>
      <c r="C27" s="27" t="s">
        <v>46</v>
      </c>
      <c r="D27" s="28" t="s">
        <v>47</v>
      </c>
      <c r="E27" s="28" t="s">
        <v>35</v>
      </c>
      <c r="F27" s="29" t="s">
        <v>48</v>
      </c>
    </row>
    <row r="28" ht="33" customHeight="1" spans="1:6">
      <c r="A28" s="20" t="s">
        <v>49</v>
      </c>
      <c r="B28" s="26" t="s">
        <v>50</v>
      </c>
      <c r="C28" s="27" t="s">
        <v>51</v>
      </c>
      <c r="D28" s="28" t="s">
        <v>51</v>
      </c>
      <c r="E28" s="28" t="s">
        <v>35</v>
      </c>
      <c r="F28" s="29" t="s">
        <v>51</v>
      </c>
    </row>
    <row r="29" ht="33" customHeight="1" spans="1:6">
      <c r="A29" s="20" t="s">
        <v>49</v>
      </c>
      <c r="B29" s="26" t="s">
        <v>52</v>
      </c>
      <c r="C29" s="27" t="s">
        <v>103</v>
      </c>
      <c r="D29" s="28" t="s">
        <v>104</v>
      </c>
      <c r="E29" s="28" t="s">
        <v>35</v>
      </c>
      <c r="F29" s="29" t="s">
        <v>105</v>
      </c>
    </row>
    <row r="30" ht="33" customHeight="1" spans="1:6">
      <c r="A30" s="20" t="s">
        <v>49</v>
      </c>
      <c r="B30" s="26" t="s">
        <v>52</v>
      </c>
      <c r="C30" s="27" t="s">
        <v>174</v>
      </c>
      <c r="D30" s="28" t="s">
        <v>175</v>
      </c>
      <c r="E30" s="28" t="s">
        <v>35</v>
      </c>
      <c r="F30" s="29" t="s">
        <v>176</v>
      </c>
    </row>
    <row r="31" ht="33" customHeight="1" spans="1:6">
      <c r="A31" s="20" t="s">
        <v>49</v>
      </c>
      <c r="B31" s="26" t="s">
        <v>52</v>
      </c>
      <c r="C31" s="27" t="s">
        <v>177</v>
      </c>
      <c r="D31" s="28" t="s">
        <v>134</v>
      </c>
      <c r="E31" s="28" t="s">
        <v>35</v>
      </c>
      <c r="F31" s="29" t="s">
        <v>178</v>
      </c>
    </row>
    <row r="32" ht="33" customHeight="1" spans="1:6">
      <c r="A32" s="20" t="s">
        <v>49</v>
      </c>
      <c r="B32" s="26" t="s">
        <v>52</v>
      </c>
      <c r="C32" s="27" t="s">
        <v>174</v>
      </c>
      <c r="D32" s="28" t="s">
        <v>179</v>
      </c>
      <c r="E32" s="28" t="s">
        <v>35</v>
      </c>
      <c r="F32" s="29" t="s">
        <v>180</v>
      </c>
    </row>
    <row r="33" ht="33" customHeight="1" spans="1:6">
      <c r="A33" s="20" t="s">
        <v>49</v>
      </c>
      <c r="B33" s="26" t="s">
        <v>52</v>
      </c>
      <c r="C33" s="27" t="s">
        <v>181</v>
      </c>
      <c r="D33" s="28" t="s">
        <v>182</v>
      </c>
      <c r="E33" s="28" t="s">
        <v>35</v>
      </c>
      <c r="F33" s="29" t="s">
        <v>183</v>
      </c>
    </row>
    <row r="34" ht="33" customHeight="1" spans="1:6">
      <c r="A34" s="20" t="s">
        <v>49</v>
      </c>
      <c r="B34" s="26" t="s">
        <v>52</v>
      </c>
      <c r="C34" s="27" t="s">
        <v>184</v>
      </c>
      <c r="D34" s="28" t="s">
        <v>185</v>
      </c>
      <c r="E34" s="28" t="s">
        <v>35</v>
      </c>
      <c r="F34" s="29" t="s">
        <v>186</v>
      </c>
    </row>
    <row r="35" ht="33" customHeight="1" spans="1:6">
      <c r="A35" s="20" t="s">
        <v>49</v>
      </c>
      <c r="B35" s="26" t="s">
        <v>56</v>
      </c>
      <c r="C35" s="27" t="s">
        <v>51</v>
      </c>
      <c r="D35" s="28" t="s">
        <v>51</v>
      </c>
      <c r="E35" s="28" t="s">
        <v>35</v>
      </c>
      <c r="F35" s="29" t="s">
        <v>51</v>
      </c>
    </row>
    <row r="36" ht="33" customHeight="1" spans="1:6">
      <c r="A36" s="20" t="s">
        <v>49</v>
      </c>
      <c r="B36" s="26" t="s">
        <v>57</v>
      </c>
      <c r="C36" s="27" t="s">
        <v>51</v>
      </c>
      <c r="D36" s="28" t="s">
        <v>51</v>
      </c>
      <c r="E36" s="28" t="s">
        <v>35</v>
      </c>
      <c r="F36" s="29" t="s">
        <v>51</v>
      </c>
    </row>
    <row r="37" ht="33" customHeight="1" spans="1:6">
      <c r="A37" s="20" t="s">
        <v>58</v>
      </c>
      <c r="B37" s="26" t="s">
        <v>59</v>
      </c>
      <c r="C37" s="27" t="s">
        <v>80</v>
      </c>
      <c r="D37" s="28" t="s">
        <v>61</v>
      </c>
      <c r="E37" s="28" t="s">
        <v>35</v>
      </c>
      <c r="F37" s="29" t="s">
        <v>81</v>
      </c>
    </row>
    <row r="38" ht="33" customHeight="1" spans="1:6">
      <c r="A38" s="20" t="s">
        <v>58</v>
      </c>
      <c r="B38" s="26" t="s">
        <v>59</v>
      </c>
      <c r="C38" s="27" t="s">
        <v>155</v>
      </c>
      <c r="D38" s="28" t="s">
        <v>61</v>
      </c>
      <c r="E38" s="28" t="s">
        <v>35</v>
      </c>
      <c r="F38" s="29" t="s">
        <v>156</v>
      </c>
    </row>
    <row r="39" ht="33" customHeight="1" spans="1:6">
      <c r="A39" s="20" t="s">
        <v>58</v>
      </c>
      <c r="B39" s="26" t="s">
        <v>65</v>
      </c>
      <c r="C39" s="27" t="s">
        <v>51</v>
      </c>
      <c r="D39" s="28" t="s">
        <v>51</v>
      </c>
      <c r="E39" s="28" t="s">
        <v>35</v>
      </c>
      <c r="F39" s="29" t="s">
        <v>51</v>
      </c>
    </row>
    <row r="40" ht="36" customHeight="1" spans="1:6">
      <c r="A40" s="30"/>
      <c r="B40" s="30"/>
      <c r="C40" s="30"/>
      <c r="D40" s="30"/>
      <c r="E40" s="30"/>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6"/>
    <mergeCell ref="A37:A39"/>
    <mergeCell ref="B12:B14"/>
    <mergeCell ref="B15:B21"/>
    <mergeCell ref="B22:B26"/>
    <mergeCell ref="B29:B34"/>
    <mergeCell ref="B37:B38"/>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7" workbookViewId="0">
      <selection activeCell="E20" sqref="E2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187</v>
      </c>
      <c r="C2" s="6"/>
      <c r="D2" s="5" t="s">
        <v>3</v>
      </c>
      <c r="E2" s="7" t="s">
        <v>188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530000/10000</f>
        <v>53</v>
      </c>
      <c r="F6" s="15"/>
    </row>
    <row r="7" ht="73" customHeight="1" spans="1:6">
      <c r="A7" s="16" t="s">
        <v>19</v>
      </c>
      <c r="B7" s="17" t="s">
        <v>189</v>
      </c>
      <c r="C7" s="18"/>
      <c r="D7" s="18"/>
      <c r="E7" s="18"/>
      <c r="F7" s="19"/>
    </row>
    <row r="8" ht="73" customHeight="1" spans="1:6">
      <c r="A8" s="16" t="s">
        <v>21</v>
      </c>
      <c r="B8" s="5" t="s">
        <v>189</v>
      </c>
      <c r="C8" s="5"/>
      <c r="D8" s="5"/>
      <c r="E8" s="5"/>
      <c r="F8" s="5"/>
    </row>
    <row r="9" ht="73" customHeight="1" spans="1:6">
      <c r="A9" s="20" t="s">
        <v>22</v>
      </c>
      <c r="B9" s="21" t="s">
        <v>190</v>
      </c>
      <c r="C9" s="22"/>
      <c r="D9" s="22"/>
      <c r="E9" s="22"/>
      <c r="F9" s="23"/>
    </row>
    <row r="10" ht="73" customHeight="1" spans="1:6">
      <c r="A10" s="20" t="s">
        <v>24</v>
      </c>
      <c r="B10" s="21" t="s">
        <v>190</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191</v>
      </c>
      <c r="D12" s="28" t="s">
        <v>192</v>
      </c>
      <c r="E12" s="28" t="s">
        <v>35</v>
      </c>
      <c r="F12" s="29" t="s">
        <v>193</v>
      </c>
    </row>
    <row r="13" ht="33" customHeight="1" spans="1:6">
      <c r="A13" s="20" t="s">
        <v>31</v>
      </c>
      <c r="B13" s="26" t="s">
        <v>37</v>
      </c>
      <c r="C13" s="27" t="s">
        <v>166</v>
      </c>
      <c r="D13" s="28" t="s">
        <v>39</v>
      </c>
      <c r="E13" s="28" t="s">
        <v>35</v>
      </c>
      <c r="F13" s="29" t="s">
        <v>167</v>
      </c>
    </row>
    <row r="14" ht="33" customHeight="1" spans="1:6">
      <c r="A14" s="20" t="s">
        <v>31</v>
      </c>
      <c r="B14" s="26" t="s">
        <v>41</v>
      </c>
      <c r="C14" s="27" t="s">
        <v>194</v>
      </c>
      <c r="D14" s="28" t="s">
        <v>39</v>
      </c>
      <c r="E14" s="28" t="s">
        <v>35</v>
      </c>
      <c r="F14" s="29" t="s">
        <v>195</v>
      </c>
    </row>
    <row r="15" ht="33" customHeight="1" spans="1:6">
      <c r="A15" s="20" t="s">
        <v>31</v>
      </c>
      <c r="B15" s="26" t="s">
        <v>45</v>
      </c>
      <c r="C15" s="27" t="s">
        <v>46</v>
      </c>
      <c r="D15" s="28" t="s">
        <v>47</v>
      </c>
      <c r="E15" s="28" t="s">
        <v>35</v>
      </c>
      <c r="F15" s="29" t="s">
        <v>48</v>
      </c>
    </row>
    <row r="16" ht="33" customHeight="1" spans="1:6">
      <c r="A16" s="20" t="s">
        <v>49</v>
      </c>
      <c r="B16" s="26" t="s">
        <v>50</v>
      </c>
      <c r="C16" s="27" t="s">
        <v>51</v>
      </c>
      <c r="D16" s="28" t="s">
        <v>51</v>
      </c>
      <c r="E16" s="28" t="s">
        <v>35</v>
      </c>
      <c r="F16" s="29" t="s">
        <v>51</v>
      </c>
    </row>
    <row r="17" ht="33" customHeight="1" spans="1:6">
      <c r="A17" s="20" t="s">
        <v>49</v>
      </c>
      <c r="B17" s="26" t="s">
        <v>52</v>
      </c>
      <c r="C17" s="27" t="s">
        <v>177</v>
      </c>
      <c r="D17" s="28" t="s">
        <v>134</v>
      </c>
      <c r="E17" s="28" t="s">
        <v>35</v>
      </c>
      <c r="F17" s="29" t="s">
        <v>178</v>
      </c>
    </row>
    <row r="18" ht="33" customHeight="1" spans="1:6">
      <c r="A18" s="20" t="s">
        <v>49</v>
      </c>
      <c r="B18" s="26" t="s">
        <v>52</v>
      </c>
      <c r="C18" s="27" t="s">
        <v>152</v>
      </c>
      <c r="D18" s="28" t="s">
        <v>153</v>
      </c>
      <c r="E18" s="28" t="s">
        <v>35</v>
      </c>
      <c r="F18" s="29" t="s">
        <v>196</v>
      </c>
    </row>
    <row r="19" ht="33" customHeight="1" spans="1:6">
      <c r="A19" s="20" t="s">
        <v>49</v>
      </c>
      <c r="B19" s="26" t="s">
        <v>56</v>
      </c>
      <c r="C19" s="27" t="s">
        <v>51</v>
      </c>
      <c r="D19" s="28" t="s">
        <v>51</v>
      </c>
      <c r="E19" s="28" t="s">
        <v>35</v>
      </c>
      <c r="F19" s="29" t="s">
        <v>51</v>
      </c>
    </row>
    <row r="20" ht="33" customHeight="1" spans="1:6">
      <c r="A20" s="20" t="s">
        <v>49</v>
      </c>
      <c r="B20" s="26" t="s">
        <v>57</v>
      </c>
      <c r="C20" s="27" t="s">
        <v>51</v>
      </c>
      <c r="D20" s="28" t="s">
        <v>51</v>
      </c>
      <c r="E20" s="28" t="s">
        <v>35</v>
      </c>
      <c r="F20" s="29" t="s">
        <v>51</v>
      </c>
    </row>
    <row r="21" ht="33" customHeight="1" spans="1:6">
      <c r="A21" s="20" t="s">
        <v>58</v>
      </c>
      <c r="B21" s="26" t="s">
        <v>59</v>
      </c>
      <c r="C21" s="27" t="s">
        <v>155</v>
      </c>
      <c r="D21" s="28" t="s">
        <v>61</v>
      </c>
      <c r="E21" s="28" t="s">
        <v>35</v>
      </c>
      <c r="F21" s="29" t="s">
        <v>197</v>
      </c>
    </row>
    <row r="22" ht="33" customHeight="1" spans="1:6">
      <c r="A22" s="20" t="s">
        <v>58</v>
      </c>
      <c r="B22" s="26" t="s">
        <v>65</v>
      </c>
      <c r="C22" s="27" t="s">
        <v>51</v>
      </c>
      <c r="D22" s="28" t="s">
        <v>51</v>
      </c>
      <c r="E22" s="28" t="s">
        <v>35</v>
      </c>
      <c r="F22" s="29" t="s">
        <v>51</v>
      </c>
    </row>
    <row r="23" ht="36" customHeight="1" spans="1:6">
      <c r="A23" s="30"/>
      <c r="B23" s="30"/>
      <c r="C23" s="30"/>
      <c r="D23" s="30"/>
      <c r="E23" s="30"/>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198</v>
      </c>
      <c r="C2" s="6"/>
      <c r="D2" s="5" t="s">
        <v>3</v>
      </c>
      <c r="E2" s="7" t="s">
        <v>199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7">
        <v>0</v>
      </c>
      <c r="F6" s="8"/>
    </row>
    <row r="7" ht="73" customHeight="1" spans="1:6">
      <c r="A7" s="16" t="s">
        <v>19</v>
      </c>
      <c r="B7" s="17" t="s">
        <v>200</v>
      </c>
      <c r="C7" s="18"/>
      <c r="D7" s="18"/>
      <c r="E7" s="18"/>
      <c r="F7" s="19"/>
    </row>
    <row r="8" ht="73" customHeight="1" spans="1:6">
      <c r="A8" s="16" t="s">
        <v>21</v>
      </c>
      <c r="B8" s="17" t="s">
        <v>200</v>
      </c>
      <c r="C8" s="17"/>
      <c r="D8" s="17"/>
      <c r="E8" s="17"/>
      <c r="F8" s="17"/>
    </row>
    <row r="9" ht="73" customHeight="1" spans="1:6">
      <c r="A9" s="20" t="s">
        <v>22</v>
      </c>
      <c r="B9" s="21" t="s">
        <v>201</v>
      </c>
      <c r="C9" s="22"/>
      <c r="D9" s="22"/>
      <c r="E9" s="22"/>
      <c r="F9" s="23"/>
    </row>
    <row r="10" ht="73" customHeight="1" spans="1:6">
      <c r="A10" s="20" t="s">
        <v>24</v>
      </c>
      <c r="B10" s="21" t="s">
        <v>201</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70</v>
      </c>
      <c r="D12" s="28" t="s">
        <v>143</v>
      </c>
      <c r="E12" s="28" t="s">
        <v>35</v>
      </c>
      <c r="F12" s="29" t="s">
        <v>72</v>
      </c>
    </row>
    <row r="13" ht="33" customHeight="1" spans="1:6">
      <c r="A13" s="20" t="s">
        <v>31</v>
      </c>
      <c r="B13" s="26" t="s">
        <v>37</v>
      </c>
      <c r="C13" s="27" t="s">
        <v>73</v>
      </c>
      <c r="D13" s="28" t="s">
        <v>61</v>
      </c>
      <c r="E13" s="28" t="s">
        <v>35</v>
      </c>
      <c r="F13" s="29" t="s">
        <v>74</v>
      </c>
    </row>
    <row r="14" ht="33" customHeight="1" spans="1:6">
      <c r="A14" s="20" t="s">
        <v>31</v>
      </c>
      <c r="B14" s="26" t="s">
        <v>41</v>
      </c>
      <c r="C14" s="27" t="s">
        <v>202</v>
      </c>
      <c r="D14" s="28" t="s">
        <v>99</v>
      </c>
      <c r="E14" s="28" t="s">
        <v>35</v>
      </c>
      <c r="F14" s="29" t="s">
        <v>203</v>
      </c>
    </row>
    <row r="15" ht="33" customHeight="1" spans="1:6">
      <c r="A15" s="20" t="s">
        <v>31</v>
      </c>
      <c r="B15" s="26" t="s">
        <v>45</v>
      </c>
      <c r="C15" s="27" t="s">
        <v>46</v>
      </c>
      <c r="D15" s="28" t="s">
        <v>47</v>
      </c>
      <c r="E15" s="28" t="s">
        <v>35</v>
      </c>
      <c r="F15" s="29" t="s">
        <v>48</v>
      </c>
    </row>
    <row r="16" ht="33" customHeight="1" spans="1:6">
      <c r="A16" s="20" t="s">
        <v>49</v>
      </c>
      <c r="B16" s="26" t="s">
        <v>50</v>
      </c>
      <c r="C16" s="27" t="s">
        <v>51</v>
      </c>
      <c r="D16" s="28" t="s">
        <v>51</v>
      </c>
      <c r="E16" s="28" t="s">
        <v>35</v>
      </c>
      <c r="F16" s="29" t="s">
        <v>51</v>
      </c>
    </row>
    <row r="17" ht="33" customHeight="1" spans="1:6">
      <c r="A17" s="20" t="s">
        <v>49</v>
      </c>
      <c r="B17" s="26" t="s">
        <v>52</v>
      </c>
      <c r="C17" s="27" t="s">
        <v>77</v>
      </c>
      <c r="D17" s="28" t="s">
        <v>78</v>
      </c>
      <c r="E17" s="28" t="s">
        <v>35</v>
      </c>
      <c r="F17" s="29" t="s">
        <v>79</v>
      </c>
    </row>
    <row r="18" ht="33" customHeight="1" spans="1:6">
      <c r="A18" s="20" t="s">
        <v>49</v>
      </c>
      <c r="B18" s="26" t="s">
        <v>52</v>
      </c>
      <c r="C18" s="27" t="s">
        <v>152</v>
      </c>
      <c r="D18" s="28" t="s">
        <v>153</v>
      </c>
      <c r="E18" s="28" t="s">
        <v>35</v>
      </c>
      <c r="F18" s="29" t="s">
        <v>154</v>
      </c>
    </row>
    <row r="19" ht="33" customHeight="1" spans="1:6">
      <c r="A19" s="20" t="s">
        <v>49</v>
      </c>
      <c r="B19" s="26" t="s">
        <v>56</v>
      </c>
      <c r="C19" s="27" t="s">
        <v>51</v>
      </c>
      <c r="D19" s="28" t="s">
        <v>51</v>
      </c>
      <c r="E19" s="28" t="s">
        <v>35</v>
      </c>
      <c r="F19" s="29" t="s">
        <v>51</v>
      </c>
    </row>
    <row r="20" ht="33" customHeight="1" spans="1:6">
      <c r="A20" s="20" t="s">
        <v>49</v>
      </c>
      <c r="B20" s="26" t="s">
        <v>57</v>
      </c>
      <c r="C20" s="27" t="s">
        <v>51</v>
      </c>
      <c r="D20" s="28" t="s">
        <v>51</v>
      </c>
      <c r="E20" s="28" t="s">
        <v>35</v>
      </c>
      <c r="F20" s="29" t="s">
        <v>51</v>
      </c>
    </row>
    <row r="21" ht="33" customHeight="1" spans="1:6">
      <c r="A21" s="20" t="s">
        <v>58</v>
      </c>
      <c r="B21" s="26" t="s">
        <v>59</v>
      </c>
      <c r="C21" s="27" t="s">
        <v>80</v>
      </c>
      <c r="D21" s="28" t="s">
        <v>61</v>
      </c>
      <c r="E21" s="28" t="s">
        <v>35</v>
      </c>
      <c r="F21" s="29" t="s">
        <v>81</v>
      </c>
    </row>
    <row r="22" ht="33" customHeight="1" spans="1:6">
      <c r="A22" s="20" t="s">
        <v>58</v>
      </c>
      <c r="B22" s="26" t="s">
        <v>59</v>
      </c>
      <c r="C22" s="27" t="s">
        <v>155</v>
      </c>
      <c r="D22" s="28" t="s">
        <v>61</v>
      </c>
      <c r="E22" s="28" t="s">
        <v>35</v>
      </c>
      <c r="F22" s="29" t="s">
        <v>156</v>
      </c>
    </row>
    <row r="23" ht="33" customHeight="1" spans="1:6">
      <c r="A23" s="20" t="s">
        <v>58</v>
      </c>
      <c r="B23" s="26" t="s">
        <v>65</v>
      </c>
      <c r="C23" s="27" t="s">
        <v>51</v>
      </c>
      <c r="D23" s="28" t="s">
        <v>51</v>
      </c>
      <c r="E23" s="28" t="s">
        <v>35</v>
      </c>
      <c r="F23" s="29" t="s">
        <v>51</v>
      </c>
    </row>
    <row r="24" ht="36" customHeight="1" spans="1:6">
      <c r="A24" s="30"/>
      <c r="B24" s="30"/>
      <c r="C24" s="30"/>
      <c r="D24" s="30"/>
      <c r="E24" s="30"/>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204</v>
      </c>
      <c r="C2" s="6"/>
      <c r="D2" s="5" t="s">
        <v>3</v>
      </c>
      <c r="E2" s="7" t="s">
        <v>205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252000/10000</f>
        <v>25.2</v>
      </c>
      <c r="F6" s="15"/>
    </row>
    <row r="7" ht="73" customHeight="1" spans="1:6">
      <c r="A7" s="16" t="s">
        <v>19</v>
      </c>
      <c r="B7" s="17" t="s">
        <v>206</v>
      </c>
      <c r="C7" s="18"/>
      <c r="D7" s="18"/>
      <c r="E7" s="18"/>
      <c r="F7" s="19"/>
    </row>
    <row r="8" ht="73" customHeight="1" spans="1:6">
      <c r="A8" s="16" t="s">
        <v>21</v>
      </c>
      <c r="B8" s="17" t="s">
        <v>206</v>
      </c>
      <c r="C8" s="17"/>
      <c r="D8" s="17"/>
      <c r="E8" s="17"/>
      <c r="F8" s="17"/>
    </row>
    <row r="9" ht="73" customHeight="1" spans="1:6">
      <c r="A9" s="20" t="s">
        <v>22</v>
      </c>
      <c r="B9" s="21" t="s">
        <v>207</v>
      </c>
      <c r="C9" s="22"/>
      <c r="D9" s="22"/>
      <c r="E9" s="22"/>
      <c r="F9" s="23"/>
    </row>
    <row r="10" ht="73" customHeight="1" spans="1:6">
      <c r="A10" s="20" t="s">
        <v>24</v>
      </c>
      <c r="B10" s="21" t="s">
        <v>207</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208</v>
      </c>
      <c r="D12" s="28" t="s">
        <v>116</v>
      </c>
      <c r="E12" s="28" t="s">
        <v>35</v>
      </c>
      <c r="F12" s="29" t="s">
        <v>209</v>
      </c>
    </row>
    <row r="13" ht="33" customHeight="1" spans="1:6">
      <c r="A13" s="20" t="s">
        <v>31</v>
      </c>
      <c r="B13" s="26" t="s">
        <v>37</v>
      </c>
      <c r="C13" s="27" t="s">
        <v>209</v>
      </c>
      <c r="D13" s="28" t="s">
        <v>39</v>
      </c>
      <c r="E13" s="28" t="s">
        <v>35</v>
      </c>
      <c r="F13" s="29" t="s">
        <v>210</v>
      </c>
    </row>
    <row r="14" ht="33" customHeight="1" spans="1:6">
      <c r="A14" s="20" t="s">
        <v>31</v>
      </c>
      <c r="B14" s="26" t="s">
        <v>41</v>
      </c>
      <c r="C14" s="27" t="s">
        <v>211</v>
      </c>
      <c r="D14" s="28" t="s">
        <v>39</v>
      </c>
      <c r="E14" s="28" t="s">
        <v>35</v>
      </c>
      <c r="F14" s="29" t="s">
        <v>212</v>
      </c>
    </row>
    <row r="15" ht="33" customHeight="1" spans="1:6">
      <c r="A15" s="20" t="s">
        <v>31</v>
      </c>
      <c r="B15" s="26" t="s">
        <v>45</v>
      </c>
      <c r="C15" s="27" t="s">
        <v>46</v>
      </c>
      <c r="D15" s="28" t="s">
        <v>47</v>
      </c>
      <c r="E15" s="28" t="s">
        <v>35</v>
      </c>
      <c r="F15" s="29" t="s">
        <v>48</v>
      </c>
    </row>
    <row r="16" ht="33" customHeight="1" spans="1:6">
      <c r="A16" s="20" t="s">
        <v>49</v>
      </c>
      <c r="B16" s="26" t="s">
        <v>50</v>
      </c>
      <c r="C16" s="27" t="s">
        <v>51</v>
      </c>
      <c r="D16" s="28" t="s">
        <v>51</v>
      </c>
      <c r="E16" s="28" t="s">
        <v>35</v>
      </c>
      <c r="F16" s="29" t="s">
        <v>51</v>
      </c>
    </row>
    <row r="17" ht="33" customHeight="1" spans="1:6">
      <c r="A17" s="20" t="s">
        <v>49</v>
      </c>
      <c r="B17" s="26" t="s">
        <v>52</v>
      </c>
      <c r="C17" s="27" t="s">
        <v>213</v>
      </c>
      <c r="D17" s="28" t="s">
        <v>39</v>
      </c>
      <c r="E17" s="28" t="s">
        <v>35</v>
      </c>
      <c r="F17" s="29" t="s">
        <v>214</v>
      </c>
    </row>
    <row r="18" ht="33" customHeight="1" spans="1:6">
      <c r="A18" s="20" t="s">
        <v>49</v>
      </c>
      <c r="B18" s="26" t="s">
        <v>56</v>
      </c>
      <c r="C18" s="27" t="s">
        <v>51</v>
      </c>
      <c r="D18" s="28" t="s">
        <v>51</v>
      </c>
      <c r="E18" s="28" t="s">
        <v>35</v>
      </c>
      <c r="F18" s="29" t="s">
        <v>51</v>
      </c>
    </row>
    <row r="19" ht="33" customHeight="1" spans="1:6">
      <c r="A19" s="20" t="s">
        <v>49</v>
      </c>
      <c r="B19" s="26" t="s">
        <v>57</v>
      </c>
      <c r="C19" s="27" t="s">
        <v>51</v>
      </c>
      <c r="D19" s="28" t="s">
        <v>51</v>
      </c>
      <c r="E19" s="28" t="s">
        <v>35</v>
      </c>
      <c r="F19" s="29" t="s">
        <v>51</v>
      </c>
    </row>
    <row r="20" ht="33" customHeight="1" spans="1:6">
      <c r="A20" s="20" t="s">
        <v>58</v>
      </c>
      <c r="B20" s="26" t="s">
        <v>59</v>
      </c>
      <c r="C20" s="27" t="s">
        <v>136</v>
      </c>
      <c r="D20" s="28" t="s">
        <v>61</v>
      </c>
      <c r="E20" s="28" t="s">
        <v>35</v>
      </c>
      <c r="F20" s="29" t="s">
        <v>215</v>
      </c>
    </row>
    <row r="21" ht="33" customHeight="1" spans="1:6">
      <c r="A21" s="20" t="s">
        <v>58</v>
      </c>
      <c r="B21" s="26" t="s">
        <v>65</v>
      </c>
      <c r="C21" s="27" t="s">
        <v>51</v>
      </c>
      <c r="D21" s="28" t="s">
        <v>51</v>
      </c>
      <c r="E21" s="28" t="s">
        <v>35</v>
      </c>
      <c r="F21" s="29" t="s">
        <v>51</v>
      </c>
    </row>
    <row r="22"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216</v>
      </c>
      <c r="C2" s="6"/>
      <c r="D2" s="5" t="s">
        <v>3</v>
      </c>
      <c r="E2" s="7" t="s">
        <v>217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43230/10000</f>
        <v>4.323</v>
      </c>
      <c r="F6" s="15"/>
    </row>
    <row r="7" ht="73" customHeight="1" spans="1:6">
      <c r="A7" s="16" t="s">
        <v>19</v>
      </c>
      <c r="B7" s="17" t="s">
        <v>218</v>
      </c>
      <c r="C7" s="18"/>
      <c r="D7" s="18"/>
      <c r="E7" s="18"/>
      <c r="F7" s="19"/>
    </row>
    <row r="8" ht="73" customHeight="1" spans="1:6">
      <c r="A8" s="16" t="s">
        <v>21</v>
      </c>
      <c r="B8" s="17" t="s">
        <v>218</v>
      </c>
      <c r="C8" s="17"/>
      <c r="D8" s="17"/>
      <c r="E8" s="17"/>
      <c r="F8" s="17"/>
    </row>
    <row r="9" ht="73" customHeight="1" spans="1:6">
      <c r="A9" s="20" t="s">
        <v>22</v>
      </c>
      <c r="B9" s="21" t="s">
        <v>219</v>
      </c>
      <c r="C9" s="22"/>
      <c r="D9" s="22"/>
      <c r="E9" s="22"/>
      <c r="F9" s="23"/>
    </row>
    <row r="10" ht="73" customHeight="1" spans="1:6">
      <c r="A10" s="20" t="s">
        <v>24</v>
      </c>
      <c r="B10" s="21" t="s">
        <v>219</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220</v>
      </c>
      <c r="D12" s="28" t="s">
        <v>116</v>
      </c>
      <c r="E12" s="28" t="s">
        <v>35</v>
      </c>
      <c r="F12" s="29" t="s">
        <v>221</v>
      </c>
    </row>
    <row r="13" ht="33" customHeight="1" spans="1:6">
      <c r="A13" s="20" t="s">
        <v>31</v>
      </c>
      <c r="B13" s="26" t="s">
        <v>37</v>
      </c>
      <c r="C13" s="27" t="s">
        <v>222</v>
      </c>
      <c r="D13" s="28" t="s">
        <v>39</v>
      </c>
      <c r="E13" s="28" t="s">
        <v>35</v>
      </c>
      <c r="F13" s="29" t="s">
        <v>223</v>
      </c>
    </row>
    <row r="14" ht="33" customHeight="1" spans="1:6">
      <c r="A14" s="20" t="s">
        <v>31</v>
      </c>
      <c r="B14" s="26" t="s">
        <v>41</v>
      </c>
      <c r="C14" s="27" t="s">
        <v>224</v>
      </c>
      <c r="D14" s="28" t="s">
        <v>39</v>
      </c>
      <c r="E14" s="28" t="s">
        <v>35</v>
      </c>
      <c r="F14" s="29" t="s">
        <v>225</v>
      </c>
    </row>
    <row r="15" ht="33" customHeight="1" spans="1:6">
      <c r="A15" s="20" t="s">
        <v>31</v>
      </c>
      <c r="B15" s="26" t="s">
        <v>45</v>
      </c>
      <c r="C15" s="27" t="s">
        <v>46</v>
      </c>
      <c r="D15" s="28" t="s">
        <v>47</v>
      </c>
      <c r="E15" s="28" t="s">
        <v>35</v>
      </c>
      <c r="F15" s="29" t="s">
        <v>48</v>
      </c>
    </row>
    <row r="16" ht="33" customHeight="1" spans="1:6">
      <c r="A16" s="20" t="s">
        <v>49</v>
      </c>
      <c r="B16" s="26" t="s">
        <v>50</v>
      </c>
      <c r="C16" s="27" t="s">
        <v>51</v>
      </c>
      <c r="D16" s="28" t="s">
        <v>51</v>
      </c>
      <c r="E16" s="28" t="s">
        <v>35</v>
      </c>
      <c r="F16" s="29" t="s">
        <v>51</v>
      </c>
    </row>
    <row r="17" ht="33" customHeight="1" spans="1:6">
      <c r="A17" s="20" t="s">
        <v>49</v>
      </c>
      <c r="B17" s="26" t="s">
        <v>52</v>
      </c>
      <c r="C17" s="27" t="s">
        <v>226</v>
      </c>
      <c r="D17" s="28" t="s">
        <v>227</v>
      </c>
      <c r="E17" s="28" t="s">
        <v>35</v>
      </c>
      <c r="F17" s="29" t="s">
        <v>228</v>
      </c>
    </row>
    <row r="18" ht="33" customHeight="1" spans="1:6">
      <c r="A18" s="20" t="s">
        <v>49</v>
      </c>
      <c r="B18" s="26" t="s">
        <v>56</v>
      </c>
      <c r="C18" s="27" t="s">
        <v>51</v>
      </c>
      <c r="D18" s="28" t="s">
        <v>51</v>
      </c>
      <c r="E18" s="28" t="s">
        <v>35</v>
      </c>
      <c r="F18" s="29" t="s">
        <v>51</v>
      </c>
    </row>
    <row r="19" ht="33" customHeight="1" spans="1:6">
      <c r="A19" s="20" t="s">
        <v>49</v>
      </c>
      <c r="B19" s="26" t="s">
        <v>57</v>
      </c>
      <c r="C19" s="27" t="s">
        <v>51</v>
      </c>
      <c r="D19" s="28" t="s">
        <v>51</v>
      </c>
      <c r="E19" s="28" t="s">
        <v>35</v>
      </c>
      <c r="F19" s="29" t="s">
        <v>51</v>
      </c>
    </row>
    <row r="20" ht="33" customHeight="1" spans="1:6">
      <c r="A20" s="20" t="s">
        <v>58</v>
      </c>
      <c r="B20" s="26" t="s">
        <v>59</v>
      </c>
      <c r="C20" s="27" t="s">
        <v>136</v>
      </c>
      <c r="D20" s="28" t="s">
        <v>61</v>
      </c>
      <c r="E20" s="28" t="s">
        <v>35</v>
      </c>
      <c r="F20" s="29" t="s">
        <v>229</v>
      </c>
    </row>
    <row r="21" ht="33" customHeight="1" spans="1:6">
      <c r="A21" s="20" t="s">
        <v>58</v>
      </c>
      <c r="B21" s="26" t="s">
        <v>65</v>
      </c>
      <c r="C21" s="27" t="s">
        <v>51</v>
      </c>
      <c r="D21" s="28" t="s">
        <v>51</v>
      </c>
      <c r="E21" s="28" t="s">
        <v>35</v>
      </c>
      <c r="F21" s="29" t="s">
        <v>51</v>
      </c>
    </row>
    <row r="22"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9" workbookViewId="0">
      <selection activeCell="D14" sqref="D1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230</v>
      </c>
      <c r="C2" s="6"/>
      <c r="D2" s="5" t="s">
        <v>3</v>
      </c>
      <c r="E2" s="7" t="s">
        <v>231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130000/10000</f>
        <v>13</v>
      </c>
      <c r="F6" s="15"/>
    </row>
    <row r="7" ht="73" customHeight="1" spans="1:6">
      <c r="A7" s="16" t="s">
        <v>19</v>
      </c>
      <c r="B7" s="17" t="s">
        <v>232</v>
      </c>
      <c r="C7" s="18"/>
      <c r="D7" s="18"/>
      <c r="E7" s="18"/>
      <c r="F7" s="19"/>
    </row>
    <row r="8" ht="73" customHeight="1" spans="1:6">
      <c r="A8" s="16" t="s">
        <v>21</v>
      </c>
      <c r="B8" s="5" t="s">
        <v>232</v>
      </c>
      <c r="C8" s="5"/>
      <c r="D8" s="5"/>
      <c r="E8" s="5"/>
      <c r="F8" s="5"/>
    </row>
    <row r="9" ht="73" customHeight="1" spans="1:6">
      <c r="A9" s="20" t="s">
        <v>22</v>
      </c>
      <c r="B9" s="21" t="s">
        <v>233</v>
      </c>
      <c r="C9" s="22"/>
      <c r="D9" s="22"/>
      <c r="E9" s="22"/>
      <c r="F9" s="23"/>
    </row>
    <row r="10" ht="73" customHeight="1" spans="1:6">
      <c r="A10" s="20" t="s">
        <v>24</v>
      </c>
      <c r="B10" s="21" t="s">
        <v>233</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144</v>
      </c>
      <c r="D12" s="28" t="s">
        <v>145</v>
      </c>
      <c r="E12" s="28" t="s">
        <v>35</v>
      </c>
      <c r="F12" s="29" t="s">
        <v>146</v>
      </c>
    </row>
    <row r="13" ht="33" customHeight="1" spans="1:6">
      <c r="A13" s="20" t="s">
        <v>31</v>
      </c>
      <c r="B13" s="26" t="s">
        <v>37</v>
      </c>
      <c r="C13" s="27" t="s">
        <v>147</v>
      </c>
      <c r="D13" s="28" t="s">
        <v>39</v>
      </c>
      <c r="E13" s="28" t="s">
        <v>35</v>
      </c>
      <c r="F13" s="29" t="s">
        <v>148</v>
      </c>
    </row>
    <row r="14" ht="33" customHeight="1" spans="1:6">
      <c r="A14" s="20" t="s">
        <v>31</v>
      </c>
      <c r="B14" s="26" t="s">
        <v>41</v>
      </c>
      <c r="C14" s="27" t="s">
        <v>149</v>
      </c>
      <c r="D14" s="28" t="s">
        <v>150</v>
      </c>
      <c r="E14" s="28" t="s">
        <v>35</v>
      </c>
      <c r="F14" s="29" t="s">
        <v>151</v>
      </c>
    </row>
    <row r="15" ht="33" customHeight="1" spans="1:6">
      <c r="A15" s="20" t="s">
        <v>31</v>
      </c>
      <c r="B15" s="26" t="s">
        <v>45</v>
      </c>
      <c r="C15" s="27" t="s">
        <v>46</v>
      </c>
      <c r="D15" s="28" t="s">
        <v>47</v>
      </c>
      <c r="E15" s="28" t="s">
        <v>35</v>
      </c>
      <c r="F15" s="29" t="s">
        <v>48</v>
      </c>
    </row>
    <row r="16" ht="33" customHeight="1" spans="1:6">
      <c r="A16" s="20" t="s">
        <v>49</v>
      </c>
      <c r="B16" s="26" t="s">
        <v>50</v>
      </c>
      <c r="C16" s="27" t="s">
        <v>51</v>
      </c>
      <c r="D16" s="28" t="s">
        <v>51</v>
      </c>
      <c r="E16" s="28" t="s">
        <v>35</v>
      </c>
      <c r="F16" s="29" t="s">
        <v>51</v>
      </c>
    </row>
    <row r="17" ht="33" customHeight="1" spans="1:6">
      <c r="A17" s="20" t="s">
        <v>49</v>
      </c>
      <c r="B17" s="26" t="s">
        <v>52</v>
      </c>
      <c r="C17" s="27" t="s">
        <v>234</v>
      </c>
      <c r="D17" s="28" t="s">
        <v>235</v>
      </c>
      <c r="E17" s="28" t="s">
        <v>35</v>
      </c>
      <c r="F17" s="29" t="s">
        <v>236</v>
      </c>
    </row>
    <row r="18" ht="33" customHeight="1" spans="1:6">
      <c r="A18" s="20" t="s">
        <v>49</v>
      </c>
      <c r="B18" s="26" t="s">
        <v>56</v>
      </c>
      <c r="C18" s="27" t="s">
        <v>51</v>
      </c>
      <c r="D18" s="28" t="s">
        <v>51</v>
      </c>
      <c r="E18" s="28" t="s">
        <v>35</v>
      </c>
      <c r="F18" s="29" t="s">
        <v>51</v>
      </c>
    </row>
    <row r="19" ht="33" customHeight="1" spans="1:6">
      <c r="A19" s="20" t="s">
        <v>49</v>
      </c>
      <c r="B19" s="26" t="s">
        <v>57</v>
      </c>
      <c r="C19" s="27" t="s">
        <v>51</v>
      </c>
      <c r="D19" s="28" t="s">
        <v>51</v>
      </c>
      <c r="E19" s="28" t="s">
        <v>35</v>
      </c>
      <c r="F19" s="29" t="s">
        <v>51</v>
      </c>
    </row>
    <row r="20" ht="33" customHeight="1" spans="1:6">
      <c r="A20" s="20" t="s">
        <v>58</v>
      </c>
      <c r="B20" s="26" t="s">
        <v>59</v>
      </c>
      <c r="C20" s="27" t="s">
        <v>155</v>
      </c>
      <c r="D20" s="28" t="s">
        <v>61</v>
      </c>
      <c r="E20" s="28" t="s">
        <v>35</v>
      </c>
      <c r="F20" s="29" t="s">
        <v>237</v>
      </c>
    </row>
    <row r="21" ht="33" customHeight="1" spans="1:6">
      <c r="A21" s="20" t="s">
        <v>58</v>
      </c>
      <c r="B21" s="26" t="s">
        <v>65</v>
      </c>
      <c r="C21" s="27" t="s">
        <v>51</v>
      </c>
      <c r="D21" s="28" t="s">
        <v>51</v>
      </c>
      <c r="E21" s="28" t="s">
        <v>35</v>
      </c>
      <c r="F21" s="29" t="s">
        <v>51</v>
      </c>
    </row>
    <row r="22"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238</v>
      </c>
      <c r="C2" s="6"/>
      <c r="D2" s="5" t="s">
        <v>3</v>
      </c>
      <c r="E2" s="7" t="s">
        <v>239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60000000/10000</f>
        <v>6000</v>
      </c>
      <c r="C6" s="13"/>
      <c r="D6" s="9" t="s">
        <v>18</v>
      </c>
      <c r="E6" s="7">
        <v>0</v>
      </c>
      <c r="F6" s="8"/>
    </row>
    <row r="7" ht="73" customHeight="1" spans="1:6">
      <c r="A7" s="16" t="s">
        <v>19</v>
      </c>
      <c r="B7" s="17" t="s">
        <v>232</v>
      </c>
      <c r="C7" s="18"/>
      <c r="D7" s="18"/>
      <c r="E7" s="18"/>
      <c r="F7" s="19"/>
    </row>
    <row r="8" ht="73" customHeight="1" spans="1:6">
      <c r="A8" s="16" t="s">
        <v>21</v>
      </c>
      <c r="B8" s="5" t="s">
        <v>232</v>
      </c>
      <c r="C8" s="5"/>
      <c r="D8" s="5"/>
      <c r="E8" s="5"/>
      <c r="F8" s="5"/>
    </row>
    <row r="9" ht="73" customHeight="1" spans="1:6">
      <c r="A9" s="20" t="s">
        <v>22</v>
      </c>
      <c r="B9" s="21" t="s">
        <v>233</v>
      </c>
      <c r="C9" s="22"/>
      <c r="D9" s="22"/>
      <c r="E9" s="22"/>
      <c r="F9" s="23"/>
    </row>
    <row r="10" ht="73" customHeight="1" spans="1:6">
      <c r="A10" s="20" t="s">
        <v>24</v>
      </c>
      <c r="B10" s="21" t="s">
        <v>233</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144</v>
      </c>
      <c r="D12" s="28" t="s">
        <v>145</v>
      </c>
      <c r="E12" s="28" t="s">
        <v>35</v>
      </c>
      <c r="F12" s="29" t="s">
        <v>146</v>
      </c>
    </row>
    <row r="13" ht="33" customHeight="1" spans="1:6">
      <c r="A13" s="20" t="s">
        <v>31</v>
      </c>
      <c r="B13" s="26" t="s">
        <v>37</v>
      </c>
      <c r="C13" s="27" t="s">
        <v>147</v>
      </c>
      <c r="D13" s="28" t="s">
        <v>39</v>
      </c>
      <c r="E13" s="28" t="s">
        <v>35</v>
      </c>
      <c r="F13" s="29" t="s">
        <v>148</v>
      </c>
    </row>
    <row r="14" ht="33" customHeight="1" spans="1:6">
      <c r="A14" s="20" t="s">
        <v>31</v>
      </c>
      <c r="B14" s="26" t="s">
        <v>41</v>
      </c>
      <c r="C14" s="27" t="s">
        <v>149</v>
      </c>
      <c r="D14" s="28" t="s">
        <v>150</v>
      </c>
      <c r="E14" s="28" t="s">
        <v>35</v>
      </c>
      <c r="F14" s="29" t="s">
        <v>151</v>
      </c>
    </row>
    <row r="15" ht="33" customHeight="1" spans="1:6">
      <c r="A15" s="20" t="s">
        <v>31</v>
      </c>
      <c r="B15" s="26" t="s">
        <v>45</v>
      </c>
      <c r="C15" s="27" t="s">
        <v>46</v>
      </c>
      <c r="D15" s="28" t="s">
        <v>47</v>
      </c>
      <c r="E15" s="28" t="s">
        <v>35</v>
      </c>
      <c r="F15" s="29" t="s">
        <v>48</v>
      </c>
    </row>
    <row r="16" ht="33" customHeight="1" spans="1:6">
      <c r="A16" s="20" t="s">
        <v>49</v>
      </c>
      <c r="B16" s="26" t="s">
        <v>50</v>
      </c>
      <c r="C16" s="27" t="s">
        <v>51</v>
      </c>
      <c r="D16" s="28" t="s">
        <v>51</v>
      </c>
      <c r="E16" s="28" t="s">
        <v>35</v>
      </c>
      <c r="F16" s="29" t="s">
        <v>51</v>
      </c>
    </row>
    <row r="17" ht="33" customHeight="1" spans="1:6">
      <c r="A17" s="20" t="s">
        <v>49</v>
      </c>
      <c r="B17" s="26" t="s">
        <v>52</v>
      </c>
      <c r="C17" s="27" t="s">
        <v>234</v>
      </c>
      <c r="D17" s="28" t="s">
        <v>235</v>
      </c>
      <c r="E17" s="28" t="s">
        <v>35</v>
      </c>
      <c r="F17" s="29" t="s">
        <v>236</v>
      </c>
    </row>
    <row r="18" ht="33" customHeight="1" spans="1:6">
      <c r="A18" s="20" t="s">
        <v>49</v>
      </c>
      <c r="B18" s="26" t="s">
        <v>56</v>
      </c>
      <c r="C18" s="27" t="s">
        <v>51</v>
      </c>
      <c r="D18" s="28" t="s">
        <v>51</v>
      </c>
      <c r="E18" s="28" t="s">
        <v>35</v>
      </c>
      <c r="F18" s="29" t="s">
        <v>51</v>
      </c>
    </row>
    <row r="19" ht="33" customHeight="1" spans="1:6">
      <c r="A19" s="20" t="s">
        <v>49</v>
      </c>
      <c r="B19" s="26" t="s">
        <v>57</v>
      </c>
      <c r="C19" s="27" t="s">
        <v>51</v>
      </c>
      <c r="D19" s="28" t="s">
        <v>51</v>
      </c>
      <c r="E19" s="28" t="s">
        <v>35</v>
      </c>
      <c r="F19" s="29" t="s">
        <v>51</v>
      </c>
    </row>
    <row r="20" ht="33" customHeight="1" spans="1:6">
      <c r="A20" s="20" t="s">
        <v>58</v>
      </c>
      <c r="B20" s="26" t="s">
        <v>59</v>
      </c>
      <c r="C20" s="27" t="s">
        <v>155</v>
      </c>
      <c r="D20" s="28" t="s">
        <v>61</v>
      </c>
      <c r="E20" s="28" t="s">
        <v>35</v>
      </c>
      <c r="F20" s="29" t="s">
        <v>237</v>
      </c>
    </row>
    <row r="21" ht="33" customHeight="1" spans="1:6">
      <c r="A21" s="20" t="s">
        <v>58</v>
      </c>
      <c r="B21" s="26" t="s">
        <v>65</v>
      </c>
      <c r="C21" s="27" t="s">
        <v>51</v>
      </c>
      <c r="D21" s="28" t="s">
        <v>51</v>
      </c>
      <c r="E21" s="28" t="s">
        <v>35</v>
      </c>
      <c r="F21" s="29" t="s">
        <v>51</v>
      </c>
    </row>
    <row r="22"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240</v>
      </c>
      <c r="C2" s="6"/>
      <c r="D2" s="5" t="s">
        <v>3</v>
      </c>
      <c r="E2" s="7" t="s">
        <v>241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50000/10000</f>
        <v>5</v>
      </c>
      <c r="F6" s="15"/>
    </row>
    <row r="7" ht="73" customHeight="1" spans="1:6">
      <c r="A7" s="16" t="s">
        <v>19</v>
      </c>
      <c r="B7" s="17" t="s">
        <v>242</v>
      </c>
      <c r="C7" s="18"/>
      <c r="D7" s="18"/>
      <c r="E7" s="18"/>
      <c r="F7" s="19"/>
    </row>
    <row r="8" ht="73" customHeight="1" spans="1:6">
      <c r="A8" s="16" t="s">
        <v>21</v>
      </c>
      <c r="B8" s="17" t="s">
        <v>242</v>
      </c>
      <c r="C8" s="17"/>
      <c r="D8" s="17"/>
      <c r="E8" s="17"/>
      <c r="F8" s="17"/>
    </row>
    <row r="9" ht="73" customHeight="1" spans="1:6">
      <c r="A9" s="20" t="s">
        <v>22</v>
      </c>
      <c r="B9" s="21" t="s">
        <v>243</v>
      </c>
      <c r="C9" s="22"/>
      <c r="D9" s="22"/>
      <c r="E9" s="22"/>
      <c r="F9" s="23"/>
    </row>
    <row r="10" ht="73" customHeight="1" spans="1:6">
      <c r="A10" s="20" t="s">
        <v>24</v>
      </c>
      <c r="B10" s="21" t="s">
        <v>243</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244</v>
      </c>
      <c r="D12" s="28" t="s">
        <v>245</v>
      </c>
      <c r="E12" s="28" t="s">
        <v>35</v>
      </c>
      <c r="F12" s="29" t="s">
        <v>246</v>
      </c>
    </row>
    <row r="13" ht="33" customHeight="1" spans="1:6">
      <c r="A13" s="20" t="s">
        <v>31</v>
      </c>
      <c r="B13" s="26" t="s">
        <v>37</v>
      </c>
      <c r="C13" s="27" t="s">
        <v>168</v>
      </c>
      <c r="D13" s="28" t="s">
        <v>39</v>
      </c>
      <c r="E13" s="28" t="s">
        <v>35</v>
      </c>
      <c r="F13" s="29" t="s">
        <v>169</v>
      </c>
    </row>
    <row r="14" ht="33" customHeight="1" spans="1:6">
      <c r="A14" s="20" t="s">
        <v>31</v>
      </c>
      <c r="B14" s="26" t="s">
        <v>37</v>
      </c>
      <c r="C14" s="27" t="s">
        <v>247</v>
      </c>
      <c r="D14" s="28" t="s">
        <v>39</v>
      </c>
      <c r="E14" s="28" t="s">
        <v>35</v>
      </c>
      <c r="F14" s="29" t="s">
        <v>248</v>
      </c>
    </row>
    <row r="15" ht="33" customHeight="1" spans="1:6">
      <c r="A15" s="20" t="s">
        <v>31</v>
      </c>
      <c r="B15" s="26" t="s">
        <v>37</v>
      </c>
      <c r="C15" s="27" t="s">
        <v>249</v>
      </c>
      <c r="D15" s="28" t="s">
        <v>39</v>
      </c>
      <c r="E15" s="28" t="s">
        <v>35</v>
      </c>
      <c r="F15" s="29" t="s">
        <v>250</v>
      </c>
    </row>
    <row r="16" ht="33" customHeight="1" spans="1:6">
      <c r="A16" s="20" t="s">
        <v>31</v>
      </c>
      <c r="B16" s="26" t="s">
        <v>41</v>
      </c>
      <c r="C16" s="27" t="s">
        <v>251</v>
      </c>
      <c r="D16" s="28" t="s">
        <v>39</v>
      </c>
      <c r="E16" s="28" t="s">
        <v>35</v>
      </c>
      <c r="F16" s="29" t="s">
        <v>252</v>
      </c>
    </row>
    <row r="17" ht="33" customHeight="1" spans="1:6">
      <c r="A17" s="20" t="s">
        <v>31</v>
      </c>
      <c r="B17" s="26" t="s">
        <v>45</v>
      </c>
      <c r="C17" s="27" t="s">
        <v>46</v>
      </c>
      <c r="D17" s="28" t="s">
        <v>47</v>
      </c>
      <c r="E17" s="28" t="s">
        <v>35</v>
      </c>
      <c r="F17" s="29" t="s">
        <v>48</v>
      </c>
    </row>
    <row r="18" ht="33" customHeight="1" spans="1:6">
      <c r="A18" s="20" t="s">
        <v>49</v>
      </c>
      <c r="B18" s="26" t="s">
        <v>50</v>
      </c>
      <c r="C18" s="27" t="s">
        <v>51</v>
      </c>
      <c r="D18" s="28" t="s">
        <v>51</v>
      </c>
      <c r="E18" s="28" t="s">
        <v>35</v>
      </c>
      <c r="F18" s="29" t="s">
        <v>51</v>
      </c>
    </row>
    <row r="19" ht="33" customHeight="1" spans="1:6">
      <c r="A19" s="20" t="s">
        <v>49</v>
      </c>
      <c r="B19" s="26" t="s">
        <v>52</v>
      </c>
      <c r="C19" s="27" t="s">
        <v>152</v>
      </c>
      <c r="D19" s="28" t="s">
        <v>153</v>
      </c>
      <c r="E19" s="28" t="s">
        <v>35</v>
      </c>
      <c r="F19" s="29" t="s">
        <v>154</v>
      </c>
    </row>
    <row r="20" ht="33" customHeight="1" spans="1:6">
      <c r="A20" s="20" t="s">
        <v>49</v>
      </c>
      <c r="B20" s="26" t="s">
        <v>52</v>
      </c>
      <c r="C20" s="27" t="s">
        <v>177</v>
      </c>
      <c r="D20" s="28" t="s">
        <v>134</v>
      </c>
      <c r="E20" s="28" t="s">
        <v>35</v>
      </c>
      <c r="F20" s="29" t="s">
        <v>178</v>
      </c>
    </row>
    <row r="21" ht="33" customHeight="1" spans="1:6">
      <c r="A21" s="20" t="s">
        <v>49</v>
      </c>
      <c r="B21" s="26" t="s">
        <v>52</v>
      </c>
      <c r="C21" s="27" t="s">
        <v>253</v>
      </c>
      <c r="D21" s="28" t="s">
        <v>39</v>
      </c>
      <c r="E21" s="28" t="s">
        <v>35</v>
      </c>
      <c r="F21" s="29" t="s">
        <v>254</v>
      </c>
    </row>
    <row r="22" ht="33" customHeight="1" spans="1:6">
      <c r="A22" s="20" t="s">
        <v>49</v>
      </c>
      <c r="B22" s="26" t="s">
        <v>56</v>
      </c>
      <c r="C22" s="27" t="s">
        <v>51</v>
      </c>
      <c r="D22" s="28" t="s">
        <v>51</v>
      </c>
      <c r="E22" s="28" t="s">
        <v>35</v>
      </c>
      <c r="F22" s="29" t="s">
        <v>51</v>
      </c>
    </row>
    <row r="23" ht="33" customHeight="1" spans="1:6">
      <c r="A23" s="20" t="s">
        <v>49</v>
      </c>
      <c r="B23" s="26" t="s">
        <v>57</v>
      </c>
      <c r="C23" s="27" t="s">
        <v>51</v>
      </c>
      <c r="D23" s="28" t="s">
        <v>51</v>
      </c>
      <c r="E23" s="28" t="s">
        <v>35</v>
      </c>
      <c r="F23" s="29" t="s">
        <v>51</v>
      </c>
    </row>
    <row r="24" ht="33" customHeight="1" spans="1:6">
      <c r="A24" s="20" t="s">
        <v>58</v>
      </c>
      <c r="B24" s="26" t="s">
        <v>59</v>
      </c>
      <c r="C24" s="27" t="s">
        <v>155</v>
      </c>
      <c r="D24" s="28" t="s">
        <v>61</v>
      </c>
      <c r="E24" s="28" t="s">
        <v>35</v>
      </c>
      <c r="F24" s="29" t="s">
        <v>255</v>
      </c>
    </row>
    <row r="25" ht="33" customHeight="1" spans="1:6">
      <c r="A25" s="20" t="s">
        <v>58</v>
      </c>
      <c r="B25" s="26" t="s">
        <v>59</v>
      </c>
      <c r="C25" s="27" t="s">
        <v>80</v>
      </c>
      <c r="D25" s="28" t="s">
        <v>61</v>
      </c>
      <c r="E25" s="28" t="s">
        <v>35</v>
      </c>
      <c r="F25" s="29" t="s">
        <v>256</v>
      </c>
    </row>
    <row r="26" ht="33" customHeight="1" spans="1:6">
      <c r="A26" s="20" t="s">
        <v>58</v>
      </c>
      <c r="B26" s="26" t="s">
        <v>65</v>
      </c>
      <c r="C26" s="27" t="s">
        <v>51</v>
      </c>
      <c r="D26" s="28" t="s">
        <v>51</v>
      </c>
      <c r="E26" s="28" t="s">
        <v>35</v>
      </c>
      <c r="F26" s="29" t="s">
        <v>51</v>
      </c>
    </row>
    <row r="27" ht="36" customHeight="1" spans="1:6">
      <c r="A27" s="30"/>
      <c r="B27" s="30"/>
      <c r="C27" s="30"/>
      <c r="D27" s="30"/>
      <c r="E27" s="30"/>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6"/>
    <mergeCell ref="B13:B15"/>
    <mergeCell ref="B19:B21"/>
    <mergeCell ref="B24:B25"/>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4" workbookViewId="0">
      <selection activeCell="B6" sqref="B6:C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257</v>
      </c>
      <c r="C2" s="6"/>
      <c r="D2" s="5" t="s">
        <v>3</v>
      </c>
      <c r="E2" s="7" t="s">
        <v>258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60000000/10000</f>
        <v>6000</v>
      </c>
      <c r="C6" s="13"/>
      <c r="D6" s="9" t="s">
        <v>18</v>
      </c>
      <c r="E6" s="14">
        <f>1080000/10000</f>
        <v>108</v>
      </c>
      <c r="F6" s="15"/>
    </row>
    <row r="7" ht="73" customHeight="1" spans="1:6">
      <c r="A7" s="16" t="s">
        <v>19</v>
      </c>
      <c r="B7" s="17" t="s">
        <v>68</v>
      </c>
      <c r="C7" s="18"/>
      <c r="D7" s="18"/>
      <c r="E7" s="18"/>
      <c r="F7" s="19"/>
    </row>
    <row r="8" ht="73" customHeight="1" spans="1:6">
      <c r="A8" s="16" t="s">
        <v>21</v>
      </c>
      <c r="B8" s="17" t="s">
        <v>68</v>
      </c>
      <c r="C8" s="17"/>
      <c r="D8" s="17"/>
      <c r="E8" s="17"/>
      <c r="F8" s="17"/>
    </row>
    <row r="9" ht="73" customHeight="1" spans="1:6">
      <c r="A9" s="20" t="s">
        <v>22</v>
      </c>
      <c r="B9" s="21" t="s">
        <v>259</v>
      </c>
      <c r="C9" s="22"/>
      <c r="D9" s="22"/>
      <c r="E9" s="22"/>
      <c r="F9" s="23"/>
    </row>
    <row r="10" ht="73" customHeight="1" spans="1:6">
      <c r="A10" s="20" t="s">
        <v>24</v>
      </c>
      <c r="B10" s="21" t="s">
        <v>259</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260</v>
      </c>
      <c r="D12" s="28" t="s">
        <v>261</v>
      </c>
      <c r="E12" s="28" t="s">
        <v>35</v>
      </c>
      <c r="F12" s="29" t="s">
        <v>262</v>
      </c>
    </row>
    <row r="13" ht="33" customHeight="1" spans="1:6">
      <c r="A13" s="20" t="s">
        <v>31</v>
      </c>
      <c r="B13" s="26" t="s">
        <v>37</v>
      </c>
      <c r="C13" s="27" t="s">
        <v>170</v>
      </c>
      <c r="D13" s="28" t="s">
        <v>39</v>
      </c>
      <c r="E13" s="28" t="s">
        <v>35</v>
      </c>
      <c r="F13" s="29" t="s">
        <v>171</v>
      </c>
    </row>
    <row r="14" ht="33" customHeight="1" spans="1:6">
      <c r="A14" s="20" t="s">
        <v>31</v>
      </c>
      <c r="B14" s="26" t="s">
        <v>41</v>
      </c>
      <c r="C14" s="27" t="s">
        <v>172</v>
      </c>
      <c r="D14" s="28" t="s">
        <v>39</v>
      </c>
      <c r="E14" s="28" t="s">
        <v>35</v>
      </c>
      <c r="F14" s="29" t="s">
        <v>173</v>
      </c>
    </row>
    <row r="15" ht="33" customHeight="1" spans="1:6">
      <c r="A15" s="20" t="s">
        <v>31</v>
      </c>
      <c r="B15" s="26" t="s">
        <v>45</v>
      </c>
      <c r="C15" s="27" t="s">
        <v>46</v>
      </c>
      <c r="D15" s="28" t="s">
        <v>47</v>
      </c>
      <c r="E15" s="28" t="s">
        <v>35</v>
      </c>
      <c r="F15" s="29" t="s">
        <v>48</v>
      </c>
    </row>
    <row r="16" ht="33" customHeight="1" spans="1:6">
      <c r="A16" s="20" t="s">
        <v>49</v>
      </c>
      <c r="B16" s="26" t="s">
        <v>50</v>
      </c>
      <c r="C16" s="27" t="s">
        <v>51</v>
      </c>
      <c r="D16" s="28" t="s">
        <v>51</v>
      </c>
      <c r="E16" s="28" t="s">
        <v>35</v>
      </c>
      <c r="F16" s="29" t="s">
        <v>51</v>
      </c>
    </row>
    <row r="17" ht="33" customHeight="1" spans="1:6">
      <c r="A17" s="20" t="s">
        <v>49</v>
      </c>
      <c r="B17" s="26" t="s">
        <v>52</v>
      </c>
      <c r="C17" s="27" t="s">
        <v>106</v>
      </c>
      <c r="D17" s="28" t="s">
        <v>107</v>
      </c>
      <c r="E17" s="28" t="s">
        <v>35</v>
      </c>
      <c r="F17" s="29" t="s">
        <v>108</v>
      </c>
    </row>
    <row r="18" ht="33" customHeight="1" spans="1:6">
      <c r="A18" s="20" t="s">
        <v>49</v>
      </c>
      <c r="B18" s="26" t="s">
        <v>52</v>
      </c>
      <c r="C18" s="27" t="s">
        <v>174</v>
      </c>
      <c r="D18" s="28" t="s">
        <v>179</v>
      </c>
      <c r="E18" s="28" t="s">
        <v>35</v>
      </c>
      <c r="F18" s="29" t="s">
        <v>180</v>
      </c>
    </row>
    <row r="19" ht="33" customHeight="1" spans="1:6">
      <c r="A19" s="20" t="s">
        <v>49</v>
      </c>
      <c r="B19" s="26" t="s">
        <v>56</v>
      </c>
      <c r="C19" s="27" t="s">
        <v>51</v>
      </c>
      <c r="D19" s="28" t="s">
        <v>51</v>
      </c>
      <c r="E19" s="28" t="s">
        <v>35</v>
      </c>
      <c r="F19" s="29" t="s">
        <v>51</v>
      </c>
    </row>
    <row r="20" ht="33" customHeight="1" spans="1:6">
      <c r="A20" s="20" t="s">
        <v>49</v>
      </c>
      <c r="B20" s="26" t="s">
        <v>57</v>
      </c>
      <c r="C20" s="27" t="s">
        <v>51</v>
      </c>
      <c r="D20" s="28" t="s">
        <v>51</v>
      </c>
      <c r="E20" s="28" t="s">
        <v>35</v>
      </c>
      <c r="F20" s="29" t="s">
        <v>51</v>
      </c>
    </row>
    <row r="21" ht="33" customHeight="1" spans="1:6">
      <c r="A21" s="20" t="s">
        <v>58</v>
      </c>
      <c r="B21" s="26" t="s">
        <v>59</v>
      </c>
      <c r="C21" s="27" t="s">
        <v>80</v>
      </c>
      <c r="D21" s="28" t="s">
        <v>61</v>
      </c>
      <c r="E21" s="28" t="s">
        <v>35</v>
      </c>
      <c r="F21" s="29" t="s">
        <v>81</v>
      </c>
    </row>
    <row r="22" ht="33" customHeight="1" spans="1:6">
      <c r="A22" s="20" t="s">
        <v>58</v>
      </c>
      <c r="B22" s="26" t="s">
        <v>59</v>
      </c>
      <c r="C22" s="27" t="s">
        <v>155</v>
      </c>
      <c r="D22" s="28" t="s">
        <v>61</v>
      </c>
      <c r="E22" s="28" t="s">
        <v>35</v>
      </c>
      <c r="F22" s="29" t="s">
        <v>156</v>
      </c>
    </row>
    <row r="23" ht="33" customHeight="1" spans="1:6">
      <c r="A23" s="20" t="s">
        <v>58</v>
      </c>
      <c r="B23" s="26" t="s">
        <v>65</v>
      </c>
      <c r="C23" s="27" t="s">
        <v>51</v>
      </c>
      <c r="D23" s="28" t="s">
        <v>51</v>
      </c>
      <c r="E23" s="28" t="s">
        <v>35</v>
      </c>
      <c r="F23" s="29" t="s">
        <v>51</v>
      </c>
    </row>
    <row r="24" ht="36" customHeight="1" spans="1:6">
      <c r="A24" s="30"/>
      <c r="B24" s="30"/>
      <c r="C24" s="30"/>
      <c r="D24" s="30"/>
      <c r="E24" s="30"/>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263</v>
      </c>
      <c r="C2" s="6"/>
      <c r="D2" s="5" t="s">
        <v>3</v>
      </c>
      <c r="E2" s="7" t="s">
        <v>264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7702/10000</f>
        <v>0.7702</v>
      </c>
      <c r="F6" s="15"/>
    </row>
    <row r="7" ht="73" customHeight="1" spans="1:6">
      <c r="A7" s="16" t="s">
        <v>19</v>
      </c>
      <c r="B7" s="17" t="s">
        <v>20</v>
      </c>
      <c r="C7" s="18"/>
      <c r="D7" s="18"/>
      <c r="E7" s="18"/>
      <c r="F7" s="19"/>
    </row>
    <row r="8" ht="73" customHeight="1" spans="1:6">
      <c r="A8" s="16" t="s">
        <v>21</v>
      </c>
      <c r="B8" s="17" t="s">
        <v>20</v>
      </c>
      <c r="C8" s="17"/>
      <c r="D8" s="17"/>
      <c r="E8" s="17"/>
      <c r="F8" s="17"/>
    </row>
    <row r="9" ht="73" customHeight="1" spans="1:6">
      <c r="A9" s="20" t="s">
        <v>22</v>
      </c>
      <c r="B9" s="21" t="s">
        <v>265</v>
      </c>
      <c r="C9" s="22"/>
      <c r="D9" s="22"/>
      <c r="E9" s="22"/>
      <c r="F9" s="23"/>
    </row>
    <row r="10" ht="73" customHeight="1" spans="1:6">
      <c r="A10" s="20" t="s">
        <v>24</v>
      </c>
      <c r="B10" s="21" t="s">
        <v>265</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260</v>
      </c>
      <c r="D12" s="28" t="s">
        <v>266</v>
      </c>
      <c r="E12" s="28" t="s">
        <v>35</v>
      </c>
      <c r="F12" s="29" t="s">
        <v>262</v>
      </c>
    </row>
    <row r="13" ht="33" customHeight="1" spans="1:6">
      <c r="A13" s="20" t="s">
        <v>31</v>
      </c>
      <c r="B13" s="26" t="s">
        <v>32</v>
      </c>
      <c r="C13" s="27" t="s">
        <v>267</v>
      </c>
      <c r="D13" s="28" t="s">
        <v>268</v>
      </c>
      <c r="E13" s="28" t="s">
        <v>35</v>
      </c>
      <c r="F13" s="29" t="s">
        <v>269</v>
      </c>
    </row>
    <row r="14" ht="33" customHeight="1" spans="1:6">
      <c r="A14" s="20" t="s">
        <v>31</v>
      </c>
      <c r="B14" s="26" t="s">
        <v>37</v>
      </c>
      <c r="C14" s="27" t="s">
        <v>170</v>
      </c>
      <c r="D14" s="28" t="s">
        <v>39</v>
      </c>
      <c r="E14" s="28" t="s">
        <v>35</v>
      </c>
      <c r="F14" s="29" t="s">
        <v>171</v>
      </c>
    </row>
    <row r="15" ht="33" customHeight="1" spans="1:6">
      <c r="A15" s="20" t="s">
        <v>31</v>
      </c>
      <c r="B15" s="26" t="s">
        <v>37</v>
      </c>
      <c r="C15" s="27" t="s">
        <v>174</v>
      </c>
      <c r="D15" s="28" t="s">
        <v>39</v>
      </c>
      <c r="E15" s="28" t="s">
        <v>35</v>
      </c>
      <c r="F15" s="29" t="s">
        <v>270</v>
      </c>
    </row>
    <row r="16" ht="33" customHeight="1" spans="1:6">
      <c r="A16" s="20" t="s">
        <v>31</v>
      </c>
      <c r="B16" s="26" t="s">
        <v>41</v>
      </c>
      <c r="C16" s="27" t="s">
        <v>172</v>
      </c>
      <c r="D16" s="28" t="s">
        <v>39</v>
      </c>
      <c r="E16" s="28" t="s">
        <v>35</v>
      </c>
      <c r="F16" s="29" t="s">
        <v>173</v>
      </c>
    </row>
    <row r="17" ht="33" customHeight="1" spans="1:6">
      <c r="A17" s="20" t="s">
        <v>31</v>
      </c>
      <c r="B17" s="26" t="s">
        <v>45</v>
      </c>
      <c r="C17" s="27" t="s">
        <v>46</v>
      </c>
      <c r="D17" s="28" t="s">
        <v>47</v>
      </c>
      <c r="E17" s="28" t="s">
        <v>35</v>
      </c>
      <c r="F17" s="29" t="s">
        <v>48</v>
      </c>
    </row>
    <row r="18" ht="33" customHeight="1" spans="1:6">
      <c r="A18" s="20" t="s">
        <v>49</v>
      </c>
      <c r="B18" s="26" t="s">
        <v>50</v>
      </c>
      <c r="C18" s="27" t="s">
        <v>51</v>
      </c>
      <c r="D18" s="28" t="s">
        <v>51</v>
      </c>
      <c r="E18" s="28" t="s">
        <v>35</v>
      </c>
      <c r="F18" s="29" t="s">
        <v>51</v>
      </c>
    </row>
    <row r="19" ht="33" customHeight="1" spans="1:6">
      <c r="A19" s="20" t="s">
        <v>49</v>
      </c>
      <c r="B19" s="26" t="s">
        <v>52</v>
      </c>
      <c r="C19" s="27" t="s">
        <v>271</v>
      </c>
      <c r="D19" s="28" t="s">
        <v>272</v>
      </c>
      <c r="E19" s="28" t="s">
        <v>35</v>
      </c>
      <c r="F19" s="29" t="s">
        <v>273</v>
      </c>
    </row>
    <row r="20" ht="33" customHeight="1" spans="1:6">
      <c r="A20" s="20" t="s">
        <v>49</v>
      </c>
      <c r="B20" s="26" t="s">
        <v>52</v>
      </c>
      <c r="C20" s="27" t="s">
        <v>184</v>
      </c>
      <c r="D20" s="28" t="s">
        <v>185</v>
      </c>
      <c r="E20" s="28" t="s">
        <v>35</v>
      </c>
      <c r="F20" s="29" t="s">
        <v>186</v>
      </c>
    </row>
    <row r="21" ht="33" customHeight="1" spans="1:6">
      <c r="A21" s="20" t="s">
        <v>49</v>
      </c>
      <c r="B21" s="26" t="s">
        <v>56</v>
      </c>
      <c r="C21" s="27" t="s">
        <v>51</v>
      </c>
      <c r="D21" s="28" t="s">
        <v>51</v>
      </c>
      <c r="E21" s="28" t="s">
        <v>35</v>
      </c>
      <c r="F21" s="29" t="s">
        <v>51</v>
      </c>
    </row>
    <row r="22" ht="33" customHeight="1" spans="1:6">
      <c r="A22" s="20" t="s">
        <v>49</v>
      </c>
      <c r="B22" s="26" t="s">
        <v>57</v>
      </c>
      <c r="C22" s="27" t="s">
        <v>51</v>
      </c>
      <c r="D22" s="28" t="s">
        <v>51</v>
      </c>
      <c r="E22" s="28" t="s">
        <v>35</v>
      </c>
      <c r="F22" s="29" t="s">
        <v>51</v>
      </c>
    </row>
    <row r="23" ht="33" customHeight="1" spans="1:6">
      <c r="A23" s="20" t="s">
        <v>58</v>
      </c>
      <c r="B23" s="26" t="s">
        <v>59</v>
      </c>
      <c r="C23" s="27" t="s">
        <v>155</v>
      </c>
      <c r="D23" s="28" t="s">
        <v>61</v>
      </c>
      <c r="E23" s="28" t="s">
        <v>35</v>
      </c>
      <c r="F23" s="29" t="s">
        <v>274</v>
      </c>
    </row>
    <row r="24" ht="33" customHeight="1" spans="1:6">
      <c r="A24" s="20" t="s">
        <v>58</v>
      </c>
      <c r="B24" s="26" t="s">
        <v>65</v>
      </c>
      <c r="C24" s="27" t="s">
        <v>51</v>
      </c>
      <c r="D24" s="28" t="s">
        <v>51</v>
      </c>
      <c r="E24" s="28" t="s">
        <v>35</v>
      </c>
      <c r="F24" s="29" t="s">
        <v>51</v>
      </c>
    </row>
    <row r="25" ht="36" customHeight="1" spans="1:6">
      <c r="A25" s="30"/>
      <c r="B25" s="30"/>
      <c r="C25" s="30"/>
      <c r="D25" s="30"/>
      <c r="E25" s="30"/>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I11" sqref="I11"/>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275</v>
      </c>
      <c r="C2" s="6"/>
      <c r="D2" s="5" t="s">
        <v>3</v>
      </c>
      <c r="E2" s="7" t="s">
        <v>276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80000000/10000</f>
        <v>8000</v>
      </c>
      <c r="C6" s="13"/>
      <c r="D6" s="9" t="s">
        <v>18</v>
      </c>
      <c r="E6" s="14">
        <f>400000/10000</f>
        <v>40</v>
      </c>
      <c r="F6" s="15"/>
    </row>
    <row r="7" ht="73" customHeight="1" spans="1:6">
      <c r="A7" s="16" t="s">
        <v>19</v>
      </c>
      <c r="B7" s="17" t="s">
        <v>277</v>
      </c>
      <c r="C7" s="18"/>
      <c r="D7" s="18"/>
      <c r="E7" s="18"/>
      <c r="F7" s="19"/>
    </row>
    <row r="8" ht="73" customHeight="1" spans="1:6">
      <c r="A8" s="16" t="s">
        <v>21</v>
      </c>
      <c r="B8" s="17" t="s">
        <v>277</v>
      </c>
      <c r="C8" s="17"/>
      <c r="D8" s="17"/>
      <c r="E8" s="17"/>
      <c r="F8" s="17"/>
    </row>
    <row r="9" ht="73" customHeight="1" spans="1:6">
      <c r="A9" s="20" t="s">
        <v>22</v>
      </c>
      <c r="B9" s="21" t="s">
        <v>278</v>
      </c>
      <c r="C9" s="22"/>
      <c r="D9" s="22"/>
      <c r="E9" s="22"/>
      <c r="F9" s="23"/>
    </row>
    <row r="10" ht="73" customHeight="1" spans="1:6">
      <c r="A10" s="20" t="s">
        <v>24</v>
      </c>
      <c r="B10" s="21" t="s">
        <v>278</v>
      </c>
      <c r="C10" s="22"/>
      <c r="D10" s="22"/>
      <c r="E10" s="22"/>
      <c r="F10" s="23"/>
    </row>
    <row r="11" ht="33" customHeight="1" spans="1:6">
      <c r="A11" s="24" t="s">
        <v>25</v>
      </c>
      <c r="B11" s="25" t="s">
        <v>26</v>
      </c>
      <c r="C11" s="25" t="s">
        <v>27</v>
      </c>
      <c r="D11" s="25" t="s">
        <v>28</v>
      </c>
      <c r="E11" s="25" t="s">
        <v>29</v>
      </c>
      <c r="F11" s="25" t="s">
        <v>30</v>
      </c>
    </row>
    <row r="12" s="1" customFormat="1" ht="33" customHeight="1" spans="1:6">
      <c r="A12" s="20" t="s">
        <v>31</v>
      </c>
      <c r="B12" s="26" t="s">
        <v>32</v>
      </c>
      <c r="C12" s="27" t="s">
        <v>279</v>
      </c>
      <c r="D12" s="28" t="s">
        <v>280</v>
      </c>
      <c r="E12" s="28" t="s">
        <v>35</v>
      </c>
      <c r="F12" s="29" t="s">
        <v>281</v>
      </c>
    </row>
    <row r="13" ht="33" customHeight="1" spans="1:6">
      <c r="A13" s="20" t="s">
        <v>31</v>
      </c>
      <c r="B13" s="26" t="s">
        <v>32</v>
      </c>
      <c r="C13" s="27" t="s">
        <v>282</v>
      </c>
      <c r="D13" s="28" t="s">
        <v>283</v>
      </c>
      <c r="E13" s="28" t="s">
        <v>35</v>
      </c>
      <c r="F13" s="29" t="s">
        <v>284</v>
      </c>
    </row>
    <row r="14" ht="33" customHeight="1" spans="1:6">
      <c r="A14" s="20" t="s">
        <v>31</v>
      </c>
      <c r="B14" s="26" t="s">
        <v>32</v>
      </c>
      <c r="C14" s="27" t="s">
        <v>285</v>
      </c>
      <c r="D14" s="28" t="s">
        <v>286</v>
      </c>
      <c r="E14" s="28" t="s">
        <v>35</v>
      </c>
      <c r="F14" s="29" t="s">
        <v>287</v>
      </c>
    </row>
    <row r="15" ht="33" customHeight="1" spans="1:6">
      <c r="A15" s="20" t="s">
        <v>31</v>
      </c>
      <c r="B15" s="26" t="s">
        <v>37</v>
      </c>
      <c r="C15" s="27" t="s">
        <v>288</v>
      </c>
      <c r="D15" s="28" t="s">
        <v>39</v>
      </c>
      <c r="E15" s="28" t="s">
        <v>35</v>
      </c>
      <c r="F15" s="29" t="s">
        <v>289</v>
      </c>
    </row>
    <row r="16" ht="33" customHeight="1" spans="1:6">
      <c r="A16" s="20" t="s">
        <v>31</v>
      </c>
      <c r="B16" s="26" t="s">
        <v>41</v>
      </c>
      <c r="C16" s="27" t="s">
        <v>290</v>
      </c>
      <c r="D16" s="28" t="s">
        <v>99</v>
      </c>
      <c r="E16" s="28" t="s">
        <v>35</v>
      </c>
      <c r="F16" s="29" t="s">
        <v>291</v>
      </c>
    </row>
    <row r="17" ht="33" customHeight="1" spans="1:6">
      <c r="A17" s="20" t="s">
        <v>31</v>
      </c>
      <c r="B17" s="26" t="s">
        <v>45</v>
      </c>
      <c r="C17" s="27" t="s">
        <v>46</v>
      </c>
      <c r="D17" s="28" t="s">
        <v>47</v>
      </c>
      <c r="E17" s="28" t="s">
        <v>35</v>
      </c>
      <c r="F17" s="29" t="s">
        <v>48</v>
      </c>
    </row>
    <row r="18" ht="33" customHeight="1" spans="1:6">
      <c r="A18" s="20" t="s">
        <v>49</v>
      </c>
      <c r="B18" s="26" t="s">
        <v>50</v>
      </c>
      <c r="C18" s="27" t="s">
        <v>51</v>
      </c>
      <c r="D18" s="28" t="s">
        <v>51</v>
      </c>
      <c r="E18" s="28" t="s">
        <v>35</v>
      </c>
      <c r="F18" s="29" t="s">
        <v>51</v>
      </c>
    </row>
    <row r="19" ht="33" customHeight="1" spans="1:6">
      <c r="A19" s="20" t="s">
        <v>49</v>
      </c>
      <c r="B19" s="26" t="s">
        <v>52</v>
      </c>
      <c r="C19" s="27" t="s">
        <v>292</v>
      </c>
      <c r="D19" s="28" t="s">
        <v>94</v>
      </c>
      <c r="E19" s="28" t="s">
        <v>35</v>
      </c>
      <c r="F19" s="29" t="s">
        <v>293</v>
      </c>
    </row>
    <row r="20" ht="33" customHeight="1" spans="1:6">
      <c r="A20" s="20" t="s">
        <v>49</v>
      </c>
      <c r="B20" s="26" t="s">
        <v>52</v>
      </c>
      <c r="C20" s="27" t="s">
        <v>294</v>
      </c>
      <c r="D20" s="28" t="s">
        <v>295</v>
      </c>
      <c r="E20" s="28" t="s">
        <v>35</v>
      </c>
      <c r="F20" s="29" t="s">
        <v>296</v>
      </c>
    </row>
    <row r="21" ht="33" customHeight="1" spans="1:6">
      <c r="A21" s="20" t="s">
        <v>49</v>
      </c>
      <c r="B21" s="26" t="s">
        <v>56</v>
      </c>
      <c r="C21" s="27" t="s">
        <v>51</v>
      </c>
      <c r="D21" s="28" t="s">
        <v>51</v>
      </c>
      <c r="E21" s="28" t="s">
        <v>35</v>
      </c>
      <c r="F21" s="29" t="s">
        <v>51</v>
      </c>
    </row>
    <row r="22" ht="33" customHeight="1" spans="1:6">
      <c r="A22" s="20" t="s">
        <v>49</v>
      </c>
      <c r="B22" s="26" t="s">
        <v>57</v>
      </c>
      <c r="C22" s="27" t="s">
        <v>51</v>
      </c>
      <c r="D22" s="28" t="s">
        <v>51</v>
      </c>
      <c r="E22" s="28" t="s">
        <v>35</v>
      </c>
      <c r="F22" s="29" t="s">
        <v>51</v>
      </c>
    </row>
    <row r="23" ht="33" customHeight="1" spans="1:6">
      <c r="A23" s="20" t="s">
        <v>58</v>
      </c>
      <c r="B23" s="26" t="s">
        <v>59</v>
      </c>
      <c r="C23" s="27" t="s">
        <v>297</v>
      </c>
      <c r="D23" s="28" t="s">
        <v>61</v>
      </c>
      <c r="E23" s="28" t="s">
        <v>35</v>
      </c>
      <c r="F23" s="29" t="s">
        <v>298</v>
      </c>
    </row>
    <row r="24" ht="33" customHeight="1" spans="1:6">
      <c r="A24" s="20" t="s">
        <v>58</v>
      </c>
      <c r="B24" s="26" t="s">
        <v>65</v>
      </c>
      <c r="C24" s="27" t="s">
        <v>51</v>
      </c>
      <c r="D24" s="28" t="s">
        <v>51</v>
      </c>
      <c r="E24" s="28" t="s">
        <v>35</v>
      </c>
      <c r="F24" s="29" t="s">
        <v>51</v>
      </c>
    </row>
    <row r="25" ht="36" customHeight="1" spans="1:6">
      <c r="A25" s="30"/>
      <c r="B25" s="30"/>
      <c r="C25" s="30"/>
      <c r="D25" s="30"/>
      <c r="E25" s="30"/>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4"/>
    <mergeCell ref="B19:B2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特殊教育经费</vt:lpstr>
      <vt:lpstr>教学教研</vt:lpstr>
      <vt:lpstr>综合管理经费</vt:lpstr>
      <vt:lpstr>午餐午休管理经费</vt:lpstr>
      <vt:lpstr>2026年市对区转移支付-完善义务教育经费</vt:lpstr>
      <vt:lpstr>2026年市对区转移支付-土地出让金</vt:lpstr>
      <vt:lpstr>教学保障经费</vt:lpstr>
      <vt:lpstr>2026年中央转移支付-城乡义务教育公用经费补助</vt:lpstr>
      <vt:lpstr>课后服务管理</vt:lpstr>
      <vt:lpstr>学生经费</vt:lpstr>
      <vt:lpstr>课本资料费</vt:lpstr>
      <vt:lpstr>2026年中央转移支付-城乡义务教育免费教科书补助</vt:lpstr>
      <vt:lpstr>维修维护费</vt:lpstr>
      <vt:lpstr>2026年市对区转移支付-教育费附加</vt:lpstr>
      <vt:lpstr>购买服务</vt:lpstr>
      <vt:lpstr>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YCQ</cp:lastModifiedBy>
  <dcterms:created xsi:type="dcterms:W3CDTF">2026-02-28T08:24:00Z</dcterms:created>
  <dcterms:modified xsi:type="dcterms:W3CDTF">2026-03-09T08:16:06Z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4A8B3427FEC0414A8BDCEF1A7F084329_13</vt:lpwstr>
  </property>
  <property fmtid="{D5CDD505-2E9C-101B-9397-08002B2CF9AE}" pid="3" name="KSOProductBuildVer">
    <vt:lpwstr>2052-12.1.0.25225</vt:lpwstr>
  </property>
  <property fmtid="{D5CDD505-2E9C-101B-9397-08002B2CF9AE}" pid="4" name="CalculationRule">
    <vt:i4>1</vt:i4>
  </property>
</Properties>
</file>