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655" firstSheet="8" activeTab="16"/>
  </bookViews>
  <sheets>
    <sheet name="1.2026年-2026年市对区转移支付-教育费附加（三保）" sheetId="1" r:id="rId1"/>
    <sheet name="2.2026年-综合管理经费" sheetId="2" r:id="rId2"/>
    <sheet name="3.2026年-2026年市对区转移支付-教育费附加" sheetId="3" r:id="rId3"/>
    <sheet name="4.2026年-午餐午休管理经费" sheetId="4" r:id="rId4"/>
    <sheet name="5.2026年-维修维护费" sheetId="5" r:id="rId5"/>
    <sheet name="6.2026年-2026年市对区转移支付-土地出让金" sheetId="6" r:id="rId6"/>
    <sheet name="7.2026年-2026年中央转移支付-城乡义务教育公用经费补" sheetId="7" r:id="rId7"/>
    <sheet name="8.2026年-2026年市对区转移支付-土地出让金（三保）" sheetId="8" r:id="rId8"/>
    <sheet name="9.2026年-2026年市对区转移支付-完善义务教育经费" sheetId="9" r:id="rId9"/>
    <sheet name="10.2026年-教学保障经费" sheetId="10" r:id="rId10"/>
    <sheet name="11.2026年-购买服务（三保）" sheetId="12" r:id="rId11"/>
    <sheet name="12.2026年-课后服务管理" sheetId="13" r:id="rId12"/>
    <sheet name="13.2026年-编外人员" sheetId="14" r:id="rId13"/>
    <sheet name="14.2026年-购买服务" sheetId="15" r:id="rId14"/>
    <sheet name="15.2026年-教学教研" sheetId="16" r:id="rId15"/>
    <sheet name="16.2026年-学生经费" sheetId="17" r:id="rId16"/>
    <sheet name="17.2026年-2026年中央转移支付-城乡义务教育免费教科" sheetId="18"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<sst xmlns="http://schemas.openxmlformats.org/spreadsheetml/2006/main" count="2571" uniqueCount="339">
  <si>
    <t>二级项目支出绩效目标申报表</t>
  </si>
  <si>
    <t>项目编码：</t>
  </si>
  <si>
    <t>440304261183101001309</t>
  </si>
  <si>
    <t>项目名称：</t>
  </si>
  <si>
    <t>2026年市对区转移支付-教育费附加（三保）</t>
  </si>
  <si>
    <t>申请单位：</t>
  </si>
  <si>
    <t>深圳市福田区石厦学校</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</si>
  <si>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</si>
  <si>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</si>
  <si>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</si>
  <si>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</si>
  <si>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</si>
  <si>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</si>
  <si>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</si>
  <si>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</si>
  <si>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</si>
  <si>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</si>
  <si>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</si>
  <si>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</si>
  <si>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</si>
  <si>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1次、完成租赁工作及水电费、邮电通讯费支出、雇佣食堂管理人员1人，保证党组织活动参与率、租赁验收合格率、邮电通讯费支出准确率、水电费支出准确率均达到100%，实现提高基层党组织凝聚力及保障日常工作正常开展的目标。
4.维修维护费：通过及时完成维修（改造）1㎡，维修（改造）工程1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1人、教辅人员及后勤人员1人、招聘外教1人、学生宿舍管理服务人员1人，保证招聘教师资质达标率达到100%，实现弥补学校教师数量不足、控制本校教师流动率及减轻校内教师教育负担的目标。</t>
  </si>
  <si>
    <t>测算依据：</t>
  </si>
  <si>
    <t>年度目标：</t>
  </si>
  <si>
    <t>长期目标（跨度多年的项目需填）：</t>
  </si>
  <si>
    <t>一级指标</t>
  </si>
  <si>
    <t>二级指标</t>
  </si>
  <si>
    <t>三级指标</t>
  </si>
  <si>
    <t>指标值</t>
  </si>
  <si>
    <t>度量单位</t>
  </si>
  <si>
    <t>指标解释</t>
  </si>
  <si>
    <t>产出指标</t>
  </si>
  <si>
    <t>*数量指标</t>
  </si>
  <si>
    <t>购买教育服务教师数量</t>
  </si>
  <si>
    <t>≥1人</t>
  </si>
  <si>
    <t/>
  </si>
  <si>
    <t>考察购买教育服务教师数量情况。</t>
  </si>
  <si>
    <t>校舍维修（改造）工程数</t>
  </si>
  <si>
    <t>≥1处</t>
  </si>
  <si>
    <t>考察校舍维修（改造）的工程数量。</t>
  </si>
  <si>
    <t>课本教材采购批次</t>
  </si>
  <si>
    <t>2批</t>
  </si>
  <si>
    <t>考察课本教材采购情况。</t>
  </si>
  <si>
    <t>党员活动次数</t>
  </si>
  <si>
    <t>≥1次</t>
  </si>
  <si>
    <t>考察党员活动举办情况。</t>
  </si>
  <si>
    <t>安保人员数量</t>
  </si>
  <si>
    <t>考察安保人员数量。</t>
  </si>
  <si>
    <t>*质量指标</t>
  </si>
  <si>
    <t>党组织活动参与率</t>
  </si>
  <si>
    <t>≥90%</t>
  </si>
  <si>
    <t>考察党组织活动的参与情况。</t>
  </si>
  <si>
    <t>课本教材验收合格率</t>
  </si>
  <si>
    <t>100%</t>
  </si>
  <si>
    <t>考察课本教材是否符合验收标准。</t>
  </si>
  <si>
    <t>培训参与率</t>
  </si>
  <si>
    <t>考察举办的培训参与情况。</t>
  </si>
  <si>
    <t>安保人员资质达标率</t>
  </si>
  <si>
    <t>考察安保人员资质达标情况。</t>
  </si>
  <si>
    <t>食堂管理人员持证上岗率</t>
  </si>
  <si>
    <t>考察食堂管理人员到岗工作是否持有与工作岗位匹配的资格证书。</t>
  </si>
  <si>
    <t>*时效指标</t>
  </si>
  <si>
    <t>课本教材采购时间</t>
  </si>
  <si>
    <t>10月31日前</t>
  </si>
  <si>
    <t>考察课本教材是否及时完成采购。</t>
  </si>
  <si>
    <t>党员活动开展及时性</t>
  </si>
  <si>
    <t>及时</t>
  </si>
  <si>
    <t>考察是否及时开展党员活动。</t>
  </si>
  <si>
    <t>安保人员到岗及时性</t>
  </si>
  <si>
    <t>考察安保人员到岗是否及时。</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</si>
  <si>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</si>
  <si>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</si>
  <si>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</si>
  <si>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</si>
  <si>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</si>
  <si>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</si>
  <si>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</si>
  <si>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</si>
  <si>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</si>
  <si>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</si>
  <si>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提高教师教学水平</t>
  </si>
  <si>
    <t>提高</t>
  </si>
  <si>
    <t>考察教师培训工作是否有效提高教师教学水平。</t>
  </si>
  <si>
    <t>提高基层党组织凝聚力</t>
  </si>
  <si>
    <t>有效提高</t>
  </si>
  <si>
    <t>考察项目的实施对提高基层党组织内部凝聚力的影响。</t>
  </si>
  <si>
    <t>弥补学校教师数量不足</t>
  </si>
  <si>
    <t>有效弥补</t>
  </si>
  <si>
    <t>考察项目开展是否有助于弥补学校教师数量不足。</t>
  </si>
  <si>
    <t>保障正常教学工作正常开展</t>
  </si>
  <si>
    <t>有效保障</t>
  </si>
  <si>
    <t>考察项目的实施是否有效保障教学工作正常开展情况。</t>
  </si>
  <si>
    <t>生态效益指标</t>
  </si>
  <si>
    <t>可持续影响指标</t>
  </si>
  <si>
    <t>满意度指标</t>
  </si>
  <si>
    <t>*服务对象满意度指标</t>
  </si>
  <si>
    <t>教师满意度</t>
  </si>
  <si>
    <t>考察教师对项目实施的满意度情况。</t>
  </si>
  <si>
    <t>学生满意度</t>
  </si>
  <si>
    <t>考察学生对项目实施的满意度情况。</t>
  </si>
  <si>
    <t>其他满意度指标</t>
  </si>
  <si>
    <t>440304241183100104350</t>
  </si>
  <si>
    <t>综合管理经费</t>
  </si>
  <si>
    <t>5</t>
  </si>
  <si>
    <t>保证学校购置费预算使用合理，使用用途合理，使用效果高效； 满足学校的日常运营，为学校建设添砖加瓦</t>
  </si>
  <si>
    <t>通过及时开展党员活动1次、完成租赁工作及水电费、邮电通讯费支出、雇佣食堂管理人员1人，保证党组织活动参与率、租赁验收合格率、邮电通讯费支出准确率、水电费支出准确率均达到100%，实现提高基层党组织凝聚力及保障日常工作正常开展的目标。</t>
  </si>
  <si>
    <t>水电费支出完成率</t>
  </si>
  <si>
    <t>考察水电费支出完成情况。</t>
  </si>
  <si>
    <t>邮电通讯费支出完成率</t>
  </si>
  <si>
    <t>考察邮电通讯费支出完成情况。</t>
  </si>
  <si>
    <t>物业管理面积</t>
  </si>
  <si>
    <t>≥1㎡</t>
  </si>
  <si>
    <t>考察物业管理面积。</t>
  </si>
  <si>
    <t>食堂管理人员数量</t>
  </si>
  <si>
    <t>考察食堂管理人员数量。</t>
  </si>
  <si>
    <t>水电费支出准确率</t>
  </si>
  <si>
    <t>考察水电费支出准确情况。</t>
  </si>
  <si>
    <t>邮电通讯费支出准确率</t>
  </si>
  <si>
    <t>考察邮电通讯费支出准确情况。</t>
  </si>
  <si>
    <t>水电费支出及时性</t>
  </si>
  <si>
    <t>考察水电费支出是否及时。</t>
  </si>
  <si>
    <t>邮电通讯费支出及时性</t>
  </si>
  <si>
    <t>考察邮电通讯费支出是否及时。</t>
  </si>
  <si>
    <t>食堂管理人员到岗及时性</t>
  </si>
  <si>
    <t>考察食堂管理人员到岗是否及时。</t>
  </si>
  <si>
    <t>教辅人员及后勤人员配置达标率</t>
  </si>
  <si>
    <t>考察学校教辅人员及后勤人员配置达标情况。</t>
  </si>
  <si>
    <t>保障日常工作正常开展</t>
  </si>
  <si>
    <t>保障</t>
  </si>
  <si>
    <t>考察项目实施对日常工作正常开展是否有保障作用。</t>
  </si>
  <si>
    <t>师生满意度</t>
  </si>
  <si>
    <t>考察师生满意度</t>
  </si>
  <si>
    <t>440304251183101001529</t>
  </si>
  <si>
    <t>2026年市对区转移支付-教育费附加</t>
  </si>
  <si>
    <t>4</t>
  </si>
  <si>
    <t xml:space="preserve">《财政部 教育部关于印发&lt;城乡义务教育补助经费管理办法&gt;的通知》（财教〔2021〕56号）
</t>
  </si>
  <si>
    <t>教师培训场次</t>
  </si>
  <si>
    <t>1场</t>
  </si>
  <si>
    <t>考察教师培训开展开展情况。</t>
  </si>
  <si>
    <t>教辅人员及后勤人员数量</t>
  </si>
  <si>
    <t>考察教辅人员及后勤人员数量情况。</t>
  </si>
  <si>
    <t>购买教育服务教师资质达标率</t>
  </si>
  <si>
    <t>考察学校招聘教师资质是否达到计划标准。</t>
  </si>
  <si>
    <t>≤100%</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</si>
  <si>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</si>
  <si>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440304251183100101657</t>
  </si>
  <si>
    <t>午餐午休管理经费</t>
  </si>
  <si>
    <t xml:space="preserve">依照学校实际情况进行调整。
</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</si>
  <si>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</si>
  <si>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</si>
  <si>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≥500人</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</si>
  <si>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</si>
  <si>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</si>
  <si>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</si>
  <si>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</si>
  <si>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</si>
  <si>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</si>
  <si>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考察校内午餐午休服务覆盖学生情况。</t>
  </si>
  <si>
    <t>考察配备的午餐午休管理人员资质情况。</t>
  </si>
  <si>
    <t>管理人员经费发放准确率</t>
  </si>
  <si>
    <t>考察管理人员经费发放是否准确无误。</t>
  </si>
  <si>
    <t>午餐午休服务开展及时性</t>
  </si>
  <si>
    <t>12月31日前</t>
  </si>
  <si>
    <t>考察是否及时开展午餐午休服务。</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</si>
  <si>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</si>
  <si>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</si>
  <si>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</si>
  <si>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</si>
  <si>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</si>
  <si>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</si>
  <si>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</si>
  <si>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0次</t>
  </si>
  <si>
    <t>考察午餐午休期间安全事故发生情况。</t>
  </si>
  <si>
    <t>学生家长满意度</t>
  </si>
  <si>
    <t>考察学生、家长对午餐午休管理的满意度情况。</t>
  </si>
  <si>
    <t>440304251183100101129</t>
  </si>
  <si>
    <t>维修维护费</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</si>
  <si>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
</t>
  </si>
  <si>
    <t>通过及时完成维修（改造）1㎡，维修（改造）工程1处等维修（改造）工作，保证工程验收合规，保证设计单位资质达标率、施工单位资质达标率、设备维修维护合格率均达100%，确保维修（改造）工程造价合理，保障维修（改造）工程设计功能实现率达100%，学生和教师的满意度达90%及以上，从而保障正常教学工作正常开展，避免重大安全事故的发生。</t>
  </si>
  <si>
    <t>维修（改造）工程数</t>
  </si>
  <si>
    <t>1处</t>
  </si>
  <si>
    <t>考察维修（改造）的工程数量。</t>
  </si>
  <si>
    <t>维修（改造）面积</t>
  </si>
  <si>
    <t>1㎡</t>
  </si>
  <si>
    <t>考察维修（改造）的面积。</t>
  </si>
  <si>
    <t>维修（改造）工作完成率</t>
  </si>
  <si>
    <t>考察维修（改造）工作完成情况。</t>
  </si>
  <si>
    <t>设备维修维护完成率</t>
  </si>
  <si>
    <t>考察XX设备维修维护完成情况。</t>
  </si>
  <si>
    <t>工程验收合格率</t>
  </si>
  <si>
    <t>考察维修（改造）工程的验收情况。</t>
  </si>
  <si>
    <t>设计单位资质达标率</t>
  </si>
  <si>
    <t>考察维修（改造）工程的设计单位资质。</t>
  </si>
  <si>
    <t>施工单位资质达标率</t>
  </si>
  <si>
    <t>考察维修（改造）工程的施工单位资质。</t>
  </si>
  <si>
    <t>设备维修维护合格率</t>
  </si>
  <si>
    <t>考察XX设备维修维护合格情况。</t>
  </si>
  <si>
    <t>工程竣工验收及时率</t>
  </si>
  <si>
    <t>考察维修（改造）工程竣工验收进度。</t>
  </si>
  <si>
    <t>设备维修维护及时性</t>
  </si>
  <si>
    <t>24小时内</t>
  </si>
  <si>
    <t>考察XX设备是否在规定时间内及时维修维护。</t>
  </si>
  <si>
    <t>有责重大安全事故发生次数</t>
  </si>
  <si>
    <t>考察通过项目实施，是否有效避免重大安全事故发生情况。</t>
  </si>
  <si>
    <t>设计功能实现率</t>
  </si>
  <si>
    <t>考察维修（改造）工程设计功能实现程度。</t>
  </si>
  <si>
    <t>考察学生对场馆维修（改造）工程工作的认可程度。</t>
  </si>
  <si>
    <t>考察教师对场馆维修（改造）工程工作的认可程度。</t>
  </si>
  <si>
    <t>440304261183101001285</t>
  </si>
  <si>
    <t>2026年市对区转移支付-土地出让金</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</si>
  <si>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</si>
  <si>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</si>
  <si>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1人、教辅人员及后勤人员1人、招聘外教1人、学生宿舍管理服务人员1人，保证招聘教师资质达标率达到100%，实现弥补学校教师数量不足、控制本校教师流动率及减轻校内教师教育负担的目标。</t>
  </si>
  <si>
    <t>≥2次</t>
  </si>
  <si>
    <t>1人</t>
  </si>
  <si>
    <t>校舍维修（改造）工作完成率</t>
  </si>
  <si>
    <t>考察校舍维修（改造）工作完成情况</t>
  </si>
  <si>
    <t>≥99%</t>
  </si>
  <si>
    <t>补助发放及时率</t>
  </si>
  <si>
    <t>考察补助发放是否及时。</t>
  </si>
  <si>
    <t>≥100%</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</si>
  <si>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</si>
  <si>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</si>
  <si>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</si>
  <si>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减轻校内教师教育负担</t>
  </si>
  <si>
    <t>有效减轻</t>
  </si>
  <si>
    <t>考察通过项目实施，是否减轻校内教师教育负担。</t>
  </si>
  <si>
    <t>440304251183101001516</t>
  </si>
  <si>
    <t>2026年中央转移支付-城乡义务教育公用经费补助</t>
  </si>
  <si>
    <t>通过及时开展教学活动、教师培训、党员活动1次、完成租赁工作及水电费、邮电通讯费支出、雇佣食堂管理人员1人，保证党组织活动参与率、租赁验收合格率、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</si>
  <si>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≥1场</t>
  </si>
  <si>
    <t>440304261183101001387</t>
  </si>
  <si>
    <t>2026年市对区转移支付-土地出让金（三保）</t>
  </si>
  <si>
    <t>440304251183101002186</t>
  </si>
  <si>
    <t>2026年市对区转移支付-完善义务教育经费</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</si>
  <si>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</si>
  <si>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</si>
  <si>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≥11场</t>
  </si>
  <si>
    <t>440304241183100100927</t>
  </si>
  <si>
    <t>教学保障经费</t>
  </si>
  <si>
    <t>根据《中小学德育工作指南》政策</t>
  </si>
  <si>
    <t>根据德育片区实际数据测算</t>
  </si>
  <si>
    <t>通过项目开展，确保全年考试正常进行，建设名师工作室1个、开展帮扶交流活动1次、开展思政培训1场、建设社区学院1所、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</si>
  <si>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帮扶交流活动开展次数</t>
  </si>
  <si>
    <t>考察帮扶交流活动开展次数情况。</t>
  </si>
  <si>
    <t>考察安保人员数量情况。</t>
  </si>
  <si>
    <t>场馆运维工作完成率</t>
  </si>
  <si>
    <t>考察场馆运维工作完成情况。</t>
  </si>
  <si>
    <t>场馆维护面积</t>
  </si>
  <si>
    <t>考察场馆维护面积。</t>
  </si>
  <si>
    <t>场馆运维人员数量</t>
  </si>
  <si>
    <t>考察场馆运维人员人数是否达到预期目标。</t>
  </si>
  <si>
    <t>支教老师资质达标率</t>
  </si>
  <si>
    <t>考察支教老师资质达标情况。</t>
  </si>
  <si>
    <t>帮扶活动完成及时性</t>
  </si>
  <si>
    <t>考察帮扶活动是否按计划及时完成。</t>
  </si>
  <si>
    <t>场馆开放时间</t>
  </si>
  <si>
    <t>周一至周五</t>
  </si>
  <si>
    <t>考察场馆是否在规定时间内开放。</t>
  </si>
  <si>
    <t>保障考务工作开展</t>
  </si>
  <si>
    <t>考察通过项目实施，是否有效保障考务工作政策开展。</t>
  </si>
  <si>
    <t>提高师资力量</t>
  </si>
  <si>
    <t>考察项目的实施对提高师资力量的影响。</t>
  </si>
  <si>
    <t>考察项目的实施对正常教学工作正常开展的影响。</t>
  </si>
  <si>
    <t>提升被帮扶对象的教育教学水平</t>
  </si>
  <si>
    <t>有效提升</t>
  </si>
  <si>
    <t>考察通过结对帮扶活动，是否有效提升被帮扶对象的教育教学水平。</t>
  </si>
  <si>
    <t>考察学生的满意度情况。</t>
  </si>
  <si>
    <t>440304261183100101664</t>
  </si>
  <si>
    <t>购买服务（三保）</t>
  </si>
  <si>
    <t>通过及时招聘购买教育服务教师1人、教辅人员及后勤人员1人、招聘外教1人、学生宿舍管理服务人员1人，保证招聘教师资质达标率达到100%，实现弥补学校教师数量不足、控制本校教师流动率及减轻校内教师教育负担的目标。</t>
  </si>
  <si>
    <t>学生宿舍管理服务人员</t>
  </si>
  <si>
    <t>考察学生宿舍管理服务人员情况。</t>
  </si>
  <si>
    <t>专任教师（空编）配置达标率</t>
  </si>
  <si>
    <t>考察学校专任教师（空编）配置达标情况，按小学 1：19，初中 1：13.5，高中 1：12.5 的比例核定人员编制，不足部分（空编）通过购买教育服务解决。学校专任教师（空编）配置达标率=专任教师（空编）数量/专任教师（空编）标准人数。</t>
  </si>
  <si>
    <t>考察学生对购买教育服务的满意度情况。</t>
  </si>
  <si>
    <t>440304251183100101656</t>
  </si>
  <si>
    <t>课后服务管理</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</si>
  <si>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</si>
  <si>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</si>
  <si>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</si>
  <si>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</si>
  <si>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</si>
  <si>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</si>
  <si>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</si>
  <si>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</si>
  <si>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</si>
  <si>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440304261183100101115</t>
  </si>
  <si>
    <t>编外人员</t>
  </si>
  <si>
    <t>1.关于印发《关于加强福田区机关事业单位辅助人员管理的实施意见（试行）》及配套工作方案的通知
2.福田区公办中小学向社会力量购买服务实施细则（暂行）</t>
  </si>
  <si>
    <t>通过及时招聘劳务派遣教辅职工10人、发放非在编班主任补助金10人，保证非在编班主任补助、非在编班主任补贴应补尽补率、非在编班主任补助发放准确率达到100%，实现提高班主任/劳务派遣教辅职工工作积极性、改善班主任工资待遇的目标。</t>
  </si>
  <si>
    <t>劳务派遣教辅职工人数</t>
  </si>
  <si>
    <t>≥10人</t>
  </si>
  <si>
    <t>考察劳务派遣教辅职工人数是否与计划一致。</t>
  </si>
  <si>
    <t>劳务派遣教辅职工资质达标率</t>
  </si>
  <si>
    <t>考察劳务派遣教辅职工资质达标情况。</t>
  </si>
  <si>
    <t>劳务派遣教辅职工聘用及时率</t>
  </si>
  <si>
    <t>考察劳务派遣教辅职工及时聘用。</t>
  </si>
  <si>
    <t>提高班主任/劳务派遣教辅职工工作积极性</t>
  </si>
  <si>
    <t>考察通过项目开展是否提高班主任/劳务派遣教辅职工工作积极性。</t>
  </si>
  <si>
    <t>考察教师满意度</t>
  </si>
  <si>
    <t>440304251183100101658</t>
  </si>
  <si>
    <t>购买服务</t>
  </si>
  <si>
    <t>440304251183100101649</t>
  </si>
  <si>
    <t>教学教研</t>
  </si>
  <si>
    <t xml:space="preserve">《深圳市市级机关培训费管理办法》的通知、《中小学教师继续教育规定》
</t>
  </si>
  <si>
    <t>通过及时开展教学活动、教师培训，保证教科研资助应补尽补率、补助发放准确率、教学活动参与率均达到100%，实现满足学生多元化发展需求、提高教师教学水平及教学及教育活动意外事故0发生的目标。</t>
  </si>
  <si>
    <t>440304241183100104348</t>
  </si>
  <si>
    <t>学生经费</t>
  </si>
  <si>
    <t>实现减轻家长教育负担、了解学生身体健康状况的目标。</t>
  </si>
  <si>
    <t xml:space="preserve">用于残疾生、特困生补贴发放费用支出，学生体测体检补贴
				</t>
  </si>
  <si>
    <t xml:space="preserve">用于残疾生、特困生补贴发放费用支出，学生体测体检补贴		</t>
  </si>
  <si>
    <t xml:space="preserve">学生补贴经费发放人数
</t>
  </si>
  <si>
    <t>≥3400人</t>
  </si>
  <si>
    <t>人</t>
  </si>
  <si>
    <t>学生体检体测</t>
  </si>
  <si>
    <t xml:space="preserve">学生体检参与人数
</t>
  </si>
  <si>
    <t xml:space="preserve">考察学生补贴经费发放人数是否与计划相匹配。
</t>
  </si>
  <si>
    <t xml:space="preserve">学生补贴经费发放准确率
</t>
  </si>
  <si>
    <t xml:space="preserve">100%
</t>
  </si>
  <si>
    <t>一般事项完成率</t>
  </si>
  <si>
    <t xml:space="preserve">学生体检覆盖率
</t>
  </si>
  <si>
    <t xml:space="preserve">考察学生补贴经费发放是否准确。
</t>
  </si>
  <si>
    <t xml:space="preserve">学生补贴经费发放及时率
</t>
  </si>
  <si>
    <t>及时体检体测</t>
  </si>
  <si>
    <t xml:space="preserve">成本控制率
</t>
  </si>
  <si>
    <t xml:space="preserve">90%-100%
</t>
  </si>
  <si>
    <t>体检体测</t>
  </si>
  <si>
    <t xml:space="preserve">不适用
</t>
  </si>
  <si>
    <t xml:space="preserve">了解学生身体健康状况
</t>
  </si>
  <si>
    <t xml:space="preserve">了解
</t>
  </si>
  <si>
    <t>在校学生健康状况</t>
  </si>
  <si>
    <t xml:space="preserve">≥90%
</t>
  </si>
  <si>
    <t>440304251183101001519</t>
  </si>
  <si>
    <t>2026年中央转移支付-城乡义务教育免费教科书补助</t>
  </si>
  <si>
    <t>通过及时采购课本教材、初中教辅资料，保证课本教材验收合格率、初中教辅资料验收合格率均达到100%，实现减轻学生家长教育负担的目标。</t>
  </si>
  <si>
    <t>减轻学生家长教育负担</t>
  </si>
  <si>
    <t>减轻</t>
  </si>
  <si>
    <t>考察项目开展是否有助于减轻学生家长教育负担。</t>
  </si>
  <si>
    <t>考察学生对课本教材费/教辅资料费的满意度情况。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</si>
</sst>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9">
    <xf numFmtId="0" fontId="0" fillId="0" borderId="0" xfId="0">
      <alignment vertical="center"/>
    </xf>
    <xf numFmtId="0" fontId="0" fillId="0" borderId="0" xfId="0" applyFill="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A88E0236-E133-4FD7-9559-A1AC06FA18D8}">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18" workbookViewId="0">
      <selection activeCell="K13" sqref="K13"/>
    </sheetView>
  </sheetViews>
  <sheetFormatPr defaultColWidth="8.88333333333333" defaultRowHeight="14.2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30000000/10000</f>
        <v>3000</v>
      </c>
      <c r="C6" s="13"/>
      <c r="D6" s="9" t="s">
        <v>18</v>
      </c>
      <c r="E6" s="7">
        <f>1440000/10000</f>
        <v>144</v>
      </c>
      <c r="F6" s="8"/>
    </row>
    <row r="7" ht="73" customHeight="1" spans="1:6">
      <c r="A7" s="14" t="s">
        <v>19</v>
      </c>
      <c r="B7" s="15" t="s">
        <v>20</v>
      </c>
      <c r="C7" s="16"/>
      <c r="D7" s="16"/>
      <c r="E7" s="16"/>
      <c r="F7" s="17"/>
    </row>
    <row r="8" ht="73" customHeight="1" spans="1:6">
      <c r="A8" s="14" t="s">
        <v>21</v>
      </c>
      <c r="B8" s="5" t="s">
        <v>20</v>
      </c>
      <c r="C8" s="5"/>
      <c r="D8" s="5"/>
      <c r="E8" s="5"/>
      <c r="F8" s="5"/>
    </row>
    <row r="9" ht="73" customHeight="1" spans="1:6">
      <c r="A9" s="18" t="s">
        <v>22</v>
      </c>
      <c r="B9" s="19" t="s">
        <v>20</v>
      </c>
      <c r="C9" s="20"/>
      <c r="D9" s="20"/>
      <c r="E9" s="20"/>
      <c r="F9" s="21"/>
    </row>
    <row r="10" ht="73" customHeight="1" spans="1:6">
      <c r="A10" s="18" t="s">
        <v>23</v>
      </c>
      <c r="B10" s="19" t="s">
        <v>20</v>
      </c>
      <c r="C10" s="20"/>
      <c r="D10" s="20"/>
      <c r="E10" s="20"/>
      <c r="F10" s="21"/>
    </row>
    <row r="11" ht="33" customHeight="1" spans="1:6">
      <c r="A11" s="22" t="s">
        <v>24</v>
      </c>
      <c r="B11" s="23" t="s">
        <v>25</v>
      </c>
      <c r="C11" s="23" t="s">
        <v>26</v>
      </c>
      <c r="D11" s="23" t="s">
        <v>27</v>
      </c>
      <c r="E11" s="23" t="s">
        <v>28</v>
      </c>
      <c r="F11" s="23" t="s">
        <v>29</v>
      </c>
    </row>
    <row r="12" s="1" customFormat="1" ht="33" customHeight="1" spans="1:6">
      <c r="A12" s="18" t="s">
        <v>30</v>
      </c>
      <c r="B12" s="24" t="s">
        <v>31</v>
      </c>
      <c r="C12" s="25" t="s">
        <v>32</v>
      </c>
      <c r="D12" s="26" t="s">
        <v>33</v>
      </c>
      <c r="E12" s="26" t="s">
        <v>34</v>
      </c>
      <c r="F12" s="27" t="s">
        <v>35</v>
      </c>
    </row>
    <row r="13" ht="33" customHeight="1" spans="1:6">
      <c r="A13" s="18" t="s">
        <v>30</v>
      </c>
      <c r="B13" s="24" t="s">
        <v>31</v>
      </c>
      <c r="C13" s="25" t="s">
        <v>36</v>
      </c>
      <c r="D13" s="26" t="s">
        <v>37</v>
      </c>
      <c r="E13" s="26" t="s">
        <v>34</v>
      </c>
      <c r="F13" s="27" t="s">
        <v>38</v>
      </c>
    </row>
    <row r="14" ht="33" customHeight="1" spans="1:6">
      <c r="A14" s="18" t="s">
        <v>30</v>
      </c>
      <c r="B14" s="24" t="s">
        <v>31</v>
      </c>
      <c r="C14" s="25" t="s">
        <v>39</v>
      </c>
      <c r="D14" s="26" t="s">
        <v>40</v>
      </c>
      <c r="E14" s="26" t="s">
        <v>34</v>
      </c>
      <c r="F14" s="27" t="s">
        <v>41</v>
      </c>
    </row>
    <row r="15" ht="33" customHeight="1" spans="1:6">
      <c r="A15" s="18" t="s">
        <v>30</v>
      </c>
      <c r="B15" s="24" t="s">
        <v>31</v>
      </c>
      <c r="C15" s="25" t="s">
        <v>42</v>
      </c>
      <c r="D15" s="26" t="s">
        <v>43</v>
      </c>
      <c r="E15" s="26" t="s">
        <v>34</v>
      </c>
      <c r="F15" s="27" t="s">
        <v>44</v>
      </c>
    </row>
    <row r="16" ht="33" customHeight="1" spans="1:6">
      <c r="A16" s="18" t="s">
        <v>30</v>
      </c>
      <c r="B16" s="24" t="s">
        <v>31</v>
      </c>
      <c r="C16" s="25" t="s">
        <v>45</v>
      </c>
      <c r="D16" s="26" t="s">
        <v>33</v>
      </c>
      <c r="E16" s="26" t="s">
        <v>34</v>
      </c>
      <c r="F16" s="27" t="s">
        <v>46</v>
      </c>
    </row>
    <row r="17" ht="33" customHeight="1" spans="1:6">
      <c r="A17" s="18" t="s">
        <v>30</v>
      </c>
      <c r="B17" s="24" t="s">
        <v>47</v>
      </c>
      <c r="C17" s="25" t="s">
        <v>48</v>
      </c>
      <c r="D17" s="26" t="s">
        <v>49</v>
      </c>
      <c r="E17" s="26" t="s">
        <v>34</v>
      </c>
      <c r="F17" s="27" t="s">
        <v>50</v>
      </c>
    </row>
    <row r="18" ht="33" customHeight="1" spans="1:6">
      <c r="A18" s="18" t="s">
        <v>30</v>
      </c>
      <c r="B18" s="24" t="s">
        <v>47</v>
      </c>
      <c r="C18" s="25" t="s">
        <v>51</v>
      </c>
      <c r="D18" s="26" t="s">
        <v>52</v>
      </c>
      <c r="E18" s="26" t="s">
        <v>34</v>
      </c>
      <c r="F18" s="27" t="s">
        <v>53</v>
      </c>
    </row>
    <row r="19" ht="33" customHeight="1" spans="1:6">
      <c r="A19" s="18" t="s">
        <v>30</v>
      </c>
      <c r="B19" s="24" t="s">
        <v>47</v>
      </c>
      <c r="C19" s="25" t="s">
        <v>54</v>
      </c>
      <c r="D19" s="26" t="s">
        <v>49</v>
      </c>
      <c r="E19" s="26" t="s">
        <v>34</v>
      </c>
      <c r="F19" s="27" t="s">
        <v>55</v>
      </c>
    </row>
    <row r="20" ht="33" customHeight="1" spans="1:6">
      <c r="A20" s="18" t="s">
        <v>30</v>
      </c>
      <c r="B20" s="24" t="s">
        <v>47</v>
      </c>
      <c r="C20" s="25" t="s">
        <v>56</v>
      </c>
      <c r="D20" s="26" t="s">
        <v>52</v>
      </c>
      <c r="E20" s="26" t="s">
        <v>34</v>
      </c>
      <c r="F20" s="27" t="s">
        <v>57</v>
      </c>
    </row>
    <row r="21" ht="33" customHeight="1" spans="1:6">
      <c r="A21" s="18" t="s">
        <v>30</v>
      </c>
      <c r="B21" s="24" t="s">
        <v>47</v>
      </c>
      <c r="C21" s="25" t="s">
        <v>58</v>
      </c>
      <c r="D21" s="26" t="s">
        <v>52</v>
      </c>
      <c r="E21" s="26" t="s">
        <v>34</v>
      </c>
      <c r="F21" s="27" t="s">
        <v>59</v>
      </c>
    </row>
    <row r="22" ht="33" customHeight="1" spans="1:6">
      <c r="A22" s="18" t="s">
        <v>30</v>
      </c>
      <c r="B22" s="24" t="s">
        <v>60</v>
      </c>
      <c r="C22" s="25" t="s">
        <v>61</v>
      </c>
      <c r="D22" s="26" t="s">
        <v>62</v>
      </c>
      <c r="E22" s="26" t="s">
        <v>34</v>
      </c>
      <c r="F22" s="27" t="s">
        <v>63</v>
      </c>
    </row>
    <row r="23" ht="33" customHeight="1" spans="1:6">
      <c r="A23" s="18" t="s">
        <v>30</v>
      </c>
      <c r="B23" s="24" t="s">
        <v>60</v>
      </c>
      <c r="C23" s="25" t="s">
        <v>64</v>
      </c>
      <c r="D23" s="26" t="s">
        <v>65</v>
      </c>
      <c r="E23" s="26" t="s">
        <v>34</v>
      </c>
      <c r="F23" s="27" t="s">
        <v>66</v>
      </c>
    </row>
    <row r="24" ht="33" customHeight="1" spans="1:6">
      <c r="A24" s="18" t="s">
        <v>30</v>
      </c>
      <c r="B24" s="24" t="s">
        <v>60</v>
      </c>
      <c r="C24" s="25" t="s">
        <v>67</v>
      </c>
      <c r="D24" s="26" t="s">
        <v>65</v>
      </c>
      <c r="E24" s="26" t="s">
        <v>34</v>
      </c>
      <c r="F24" s="27" t="s">
        <v>68</v>
      </c>
    </row>
    <row r="25" ht="33" customHeight="1" spans="1:6">
      <c r="A25" s="18" t="s">
        <v>30</v>
      </c>
      <c r="B25" s="24" t="s">
        <v>60</v>
      </c>
      <c r="C25" s="25" t="s">
        <v>69</v>
      </c>
      <c r="D25" s="26" t="s">
        <v>52</v>
      </c>
      <c r="E25" s="26" t="s">
        <v>34</v>
      </c>
      <c r="F25" s="27" t="s">
        <v>70</v>
      </c>
    </row>
    <row r="26" ht="33" customHeight="1" spans="1:6">
      <c r="A26" s="18" t="s">
        <v>30</v>
      </c>
      <c r="B26" s="24" t="s">
        <v>71</v>
      </c>
      <c r="C26" s="25" t="s">
        <v>72</v>
      </c>
      <c r="D26" s="26" t="s">
        <v>73</v>
      </c>
      <c r="E26" s="26" t="s">
        <v>34</v>
      </c>
      <c r="F26" s="27" t="s">
        <v>74</v>
      </c>
    </row>
    <row r="27" ht="33" customHeight="1" spans="1:6">
      <c r="A27" s="18" t="s">
        <v>75</v>
      </c>
      <c r="B27" s="24" t="s">
        <v>76</v>
      </c>
      <c r="C27" s="25" t="s">
        <v>77</v>
      </c>
      <c r="D27" s="26" t="s">
        <v>77</v>
      </c>
      <c r="E27" s="26" t="s">
        <v>34</v>
      </c>
      <c r="F27" s="27" t="s">
        <v>77</v>
      </c>
    </row>
    <row r="28" ht="33" customHeight="1" spans="1:6">
      <c r="A28" s="18" t="s">
        <v>75</v>
      </c>
      <c r="B28" s="24" t="s">
        <v>78</v>
      </c>
      <c r="C28" s="25" t="s">
        <v>79</v>
      </c>
      <c r="D28" s="26" t="s">
        <v>80</v>
      </c>
      <c r="E28" s="26" t="s">
        <v>34</v>
      </c>
      <c r="F28" s="27" t="s">
        <v>81</v>
      </c>
    </row>
    <row r="29" ht="33" customHeight="1" spans="1:6">
      <c r="A29" s="18" t="s">
        <v>75</v>
      </c>
      <c r="B29" s="24" t="s">
        <v>78</v>
      </c>
      <c r="C29" s="25" t="s">
        <v>82</v>
      </c>
      <c r="D29" s="26" t="s">
        <v>83</v>
      </c>
      <c r="E29" s="26" t="s">
        <v>34</v>
      </c>
      <c r="F29" s="27" t="s">
        <v>84</v>
      </c>
    </row>
    <row r="30" ht="33" customHeight="1" spans="1:6">
      <c r="A30" s="18" t="s">
        <v>75</v>
      </c>
      <c r="B30" s="24" t="s">
        <v>78</v>
      </c>
      <c r="C30" s="25" t="s">
        <v>85</v>
      </c>
      <c r="D30" s="26" t="s">
        <v>86</v>
      </c>
      <c r="E30" s="26" t="s">
        <v>34</v>
      </c>
      <c r="F30" s="27" t="s">
        <v>87</v>
      </c>
    </row>
    <row r="31" ht="33" customHeight="1" spans="1:6">
      <c r="A31" s="18" t="s">
        <v>75</v>
      </c>
      <c r="B31" s="24" t="s">
        <v>78</v>
      </c>
      <c r="C31" s="25" t="s">
        <v>88</v>
      </c>
      <c r="D31" s="26" t="s">
        <v>89</v>
      </c>
      <c r="E31" s="26" t="s">
        <v>34</v>
      </c>
      <c r="F31" s="27" t="s">
        <v>90</v>
      </c>
    </row>
    <row r="32" ht="33" customHeight="1" spans="1:6">
      <c r="A32" s="18" t="s">
        <v>75</v>
      </c>
      <c r="B32" s="24" t="s">
        <v>91</v>
      </c>
      <c r="C32" s="25" t="s">
        <v>77</v>
      </c>
      <c r="D32" s="26" t="s">
        <v>77</v>
      </c>
      <c r="E32" s="26" t="s">
        <v>34</v>
      </c>
      <c r="F32" s="27" t="s">
        <v>77</v>
      </c>
    </row>
    <row r="33" ht="33" customHeight="1" spans="1:6">
      <c r="A33" s="18" t="s">
        <v>75</v>
      </c>
      <c r="B33" s="24" t="s">
        <v>92</v>
      </c>
      <c r="C33" s="25" t="s">
        <v>77</v>
      </c>
      <c r="D33" s="26" t="s">
        <v>77</v>
      </c>
      <c r="E33" s="26" t="s">
        <v>34</v>
      </c>
      <c r="F33" s="27" t="s">
        <v>77</v>
      </c>
    </row>
    <row r="34" ht="33" customHeight="1" spans="1:6">
      <c r="A34" s="18" t="s">
        <v>93</v>
      </c>
      <c r="B34" s="24" t="s">
        <v>94</v>
      </c>
      <c r="C34" s="25" t="s">
        <v>95</v>
      </c>
      <c r="D34" s="26" t="s">
        <v>49</v>
      </c>
      <c r="E34" s="26" t="s">
        <v>34</v>
      </c>
      <c r="F34" s="27" t="s">
        <v>96</v>
      </c>
    </row>
    <row r="35" ht="33" customHeight="1" spans="1:6">
      <c r="A35" s="18" t="s">
        <v>93</v>
      </c>
      <c r="B35" s="24" t="s">
        <v>94</v>
      </c>
      <c r="C35" s="25" t="s">
        <v>97</v>
      </c>
      <c r="D35" s="26" t="s">
        <v>49</v>
      </c>
      <c r="E35" s="26" t="s">
        <v>34</v>
      </c>
      <c r="F35" s="27" t="s">
        <v>98</v>
      </c>
    </row>
    <row r="36" ht="33" customHeight="1" spans="1:6">
      <c r="A36" s="18" t="s">
        <v>93</v>
      </c>
      <c r="B36" s="24" t="s">
        <v>99</v>
      </c>
      <c r="C36" s="25" t="s">
        <v>77</v>
      </c>
      <c r="D36" s="26" t="s">
        <v>77</v>
      </c>
      <c r="E36" s="26" t="s">
        <v>34</v>
      </c>
      <c r="F36" s="27" t="s">
        <v>77</v>
      </c>
    </row>
    <row r="37" ht="36" customHeight="1" spans="1:6">
      <c r="A37" s="28"/>
      <c r="B37" s="28"/>
      <c r="C37" s="28"/>
      <c r="D37" s="28"/>
      <c r="E37"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6"/>
    <mergeCell ref="A27:A33"/>
    <mergeCell ref="A34:A36"/>
    <mergeCell ref="B12:B16"/>
    <mergeCell ref="B17:B21"/>
    <mergeCell ref="B22:B25"/>
    <mergeCell ref="B28:B31"/>
    <mergeCell ref="B34:B35"/>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17" workbookViewId="0">
      <selection activeCell="K10" sqref="K10"/>
    </sheetView>
  </sheetViews>
  <sheetFormatPr defaultColWidth="8.88333333333333" defaultRowHeight="14.2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100</v>
      </c>
      <c r="C2" s="6"/>
      <c r="D2" s="5" t="s">
        <v>3</v>
      </c>
      <c r="E2" s="7" t="s">
        <v>101</v>
      </c>
      <c r="F2" s="8"/>
    </row>
    <row r="3" ht="29" customHeight="1" spans="1:6">
      <c r="A3" s="9" t="s">
        <v>5</v>
      </c>
      <c r="B3" s="10" t="s">
        <v>6</v>
      </c>
      <c r="C3" s="11"/>
      <c r="D3" s="9" t="s">
        <v>7</v>
      </c>
      <c r="E3" s="7" t="s">
        <v>8</v>
      </c>
      <c r="F3" s="8"/>
    </row>
    <row r="4" ht="29" customHeight="1" spans="1:6">
      <c r="A4" s="9" t="s">
        <v>9</v>
      </c>
      <c r="B4" s="12" t="s">
        <v>102</v>
      </c>
      <c r="C4" s="12"/>
      <c r="D4" s="9" t="s">
        <v>11</v>
      </c>
      <c r="E4" s="7" t="s">
        <v>12</v>
      </c>
      <c r="F4" s="8"/>
    </row>
    <row r="5" ht="29" customHeight="1" spans="1:6">
      <c r="A5" s="9" t="s">
        <v>13</v>
      </c>
      <c r="B5" s="13" t="s">
        <v>14</v>
      </c>
      <c r="C5" s="13"/>
      <c r="D5" s="9" t="s">
        <v>15</v>
      </c>
      <c r="E5" s="7" t="s">
        <v>16</v>
      </c>
      <c r="F5" s="8"/>
    </row>
    <row r="6" ht="29" customHeight="1" spans="1:6">
      <c r="A6" s="9" t="s">
        <v>17</v>
      </c>
      <c r="B6" s="13">
        <f>881581876/10000</f>
        <v>88158.1876</v>
      </c>
      <c r="C6" s="13"/>
      <c r="D6" s="9" t="s">
        <v>18</v>
      </c>
      <c r="E6" s="7">
        <f>3663716/10000</f>
        <v>366.3716</v>
      </c>
      <c r="F6" s="8"/>
    </row>
    <row r="7" ht="73" customHeight="1" spans="1:6">
      <c r="A7" s="14" t="s">
        <v>19</v>
      </c>
      <c r="B7" s="15" t="s">
        <v>103</v>
      </c>
      <c r="C7" s="16"/>
      <c r="D7" s="16"/>
      <c r="E7" s="16"/>
      <c r="F7" s="17"/>
    </row>
    <row r="8" ht="73" customHeight="1" spans="1:6">
      <c r="A8" s="14" t="s">
        <v>21</v>
      </c>
      <c r="B8" s="5" t="s">
        <v>103</v>
      </c>
      <c r="C8" s="5"/>
      <c r="D8" s="5"/>
      <c r="E8" s="5"/>
      <c r="F8" s="5"/>
    </row>
    <row r="9" ht="73" customHeight="1" spans="1:6">
      <c r="A9" s="18" t="s">
        <v>22</v>
      </c>
      <c r="B9" s="19" t="s">
        <v>104</v>
      </c>
      <c r="C9" s="20"/>
      <c r="D9" s="20"/>
      <c r="E9" s="20"/>
      <c r="F9" s="21"/>
    </row>
    <row r="10" ht="73" customHeight="1" spans="1:6">
      <c r="A10" s="18" t="s">
        <v>23</v>
      </c>
      <c r="B10" s="19" t="s">
        <v>104</v>
      </c>
      <c r="C10" s="20"/>
      <c r="D10" s="20"/>
      <c r="E10" s="20"/>
      <c r="F10" s="21"/>
    </row>
    <row r="11" ht="33" customHeight="1" spans="1:6">
      <c r="A11" s="22" t="s">
        <v>24</v>
      </c>
      <c r="B11" s="23" t="s">
        <v>25</v>
      </c>
      <c r="C11" s="23" t="s">
        <v>26</v>
      </c>
      <c r="D11" s="23" t="s">
        <v>27</v>
      </c>
      <c r="E11" s="23" t="s">
        <v>28</v>
      </c>
      <c r="F11" s="23" t="s">
        <v>29</v>
      </c>
    </row>
    <row r="12" s="1" customFormat="1" ht="33" customHeight="1" spans="1:6">
      <c r="A12" s="18" t="s">
        <v>30</v>
      </c>
      <c r="B12" s="24" t="s">
        <v>31</v>
      </c>
      <c r="C12" s="25" t="s">
        <v>42</v>
      </c>
      <c r="D12" s="26" t="s">
        <v>43</v>
      </c>
      <c r="E12" s="26" t="s">
        <v>34</v>
      </c>
      <c r="F12" s="27" t="s">
        <v>44</v>
      </c>
    </row>
    <row r="13" ht="33" customHeight="1" spans="1:6">
      <c r="A13" s="18" t="s">
        <v>30</v>
      </c>
      <c r="B13" s="24" t="s">
        <v>31</v>
      </c>
      <c r="C13" s="25" t="s">
        <v>105</v>
      </c>
      <c r="D13" s="26" t="s">
        <v>52</v>
      </c>
      <c r="E13" s="26" t="s">
        <v>34</v>
      </c>
      <c r="F13" s="27" t="s">
        <v>106</v>
      </c>
    </row>
    <row r="14" ht="33" customHeight="1" spans="1:6">
      <c r="A14" s="18" t="s">
        <v>30</v>
      </c>
      <c r="B14" s="24" t="s">
        <v>31</v>
      </c>
      <c r="C14" s="25" t="s">
        <v>107</v>
      </c>
      <c r="D14" s="26" t="s">
        <v>52</v>
      </c>
      <c r="E14" s="26" t="s">
        <v>34</v>
      </c>
      <c r="F14" s="27" t="s">
        <v>108</v>
      </c>
    </row>
    <row r="15" ht="33" customHeight="1" spans="1:6">
      <c r="A15" s="18" t="s">
        <v>30</v>
      </c>
      <c r="B15" s="24" t="s">
        <v>31</v>
      </c>
      <c r="C15" s="25" t="s">
        <v>109</v>
      </c>
      <c r="D15" s="26" t="s">
        <v>110</v>
      </c>
      <c r="E15" s="26" t="s">
        <v>34</v>
      </c>
      <c r="F15" s="27" t="s">
        <v>111</v>
      </c>
    </row>
    <row r="16" ht="33" customHeight="1" spans="1:6">
      <c r="A16" s="18" t="s">
        <v>30</v>
      </c>
      <c r="B16" s="24" t="s">
        <v>31</v>
      </c>
      <c r="C16" s="25" t="s">
        <v>45</v>
      </c>
      <c r="D16" s="26" t="s">
        <v>33</v>
      </c>
      <c r="E16" s="26" t="s">
        <v>34</v>
      </c>
      <c r="F16" s="27" t="s">
        <v>46</v>
      </c>
    </row>
    <row r="17" ht="33" customHeight="1" spans="1:6">
      <c r="A17" s="18" t="s">
        <v>30</v>
      </c>
      <c r="B17" s="24" t="s">
        <v>31</v>
      </c>
      <c r="C17" s="25" t="s">
        <v>112</v>
      </c>
      <c r="D17" s="26" t="s">
        <v>33</v>
      </c>
      <c r="E17" s="26" t="s">
        <v>34</v>
      </c>
      <c r="F17" s="27" t="s">
        <v>113</v>
      </c>
    </row>
    <row r="18" ht="33" customHeight="1" spans="1:6">
      <c r="A18" s="18" t="s">
        <v>30</v>
      </c>
      <c r="B18" s="24" t="s">
        <v>47</v>
      </c>
      <c r="C18" s="25" t="s">
        <v>48</v>
      </c>
      <c r="D18" s="26" t="s">
        <v>49</v>
      </c>
      <c r="E18" s="26" t="s">
        <v>34</v>
      </c>
      <c r="F18" s="27" t="s">
        <v>50</v>
      </c>
    </row>
    <row r="19" ht="33" customHeight="1" spans="1:6">
      <c r="A19" s="18" t="s">
        <v>30</v>
      </c>
      <c r="B19" s="24" t="s">
        <v>47</v>
      </c>
      <c r="C19" s="25" t="s">
        <v>114</v>
      </c>
      <c r="D19" s="26" t="s">
        <v>52</v>
      </c>
      <c r="E19" s="26" t="s">
        <v>34</v>
      </c>
      <c r="F19" s="27" t="s">
        <v>115</v>
      </c>
    </row>
    <row r="20" ht="33" customHeight="1" spans="1:6">
      <c r="A20" s="18" t="s">
        <v>30</v>
      </c>
      <c r="B20" s="24" t="s">
        <v>47</v>
      </c>
      <c r="C20" s="25" t="s">
        <v>116</v>
      </c>
      <c r="D20" s="26" t="s">
        <v>52</v>
      </c>
      <c r="E20" s="26" t="s">
        <v>34</v>
      </c>
      <c r="F20" s="27" t="s">
        <v>117</v>
      </c>
    </row>
    <row r="21" ht="33" customHeight="1" spans="1:6">
      <c r="A21" s="18" t="s">
        <v>30</v>
      </c>
      <c r="B21" s="24" t="s">
        <v>47</v>
      </c>
      <c r="C21" s="25" t="s">
        <v>56</v>
      </c>
      <c r="D21" s="26" t="s">
        <v>52</v>
      </c>
      <c r="E21" s="26" t="s">
        <v>34</v>
      </c>
      <c r="F21" s="27" t="s">
        <v>57</v>
      </c>
    </row>
    <row r="22" ht="33" customHeight="1" spans="1:6">
      <c r="A22" s="18" t="s">
        <v>30</v>
      </c>
      <c r="B22" s="24" t="s">
        <v>47</v>
      </c>
      <c r="C22" s="25" t="s">
        <v>58</v>
      </c>
      <c r="D22" s="26" t="s">
        <v>52</v>
      </c>
      <c r="E22" s="26" t="s">
        <v>34</v>
      </c>
      <c r="F22" s="27" t="s">
        <v>59</v>
      </c>
    </row>
    <row r="23" ht="33" customHeight="1" spans="1:6">
      <c r="A23" s="18" t="s">
        <v>30</v>
      </c>
      <c r="B23" s="24" t="s">
        <v>60</v>
      </c>
      <c r="C23" s="25" t="s">
        <v>64</v>
      </c>
      <c r="D23" s="26" t="s">
        <v>65</v>
      </c>
      <c r="E23" s="26" t="s">
        <v>34</v>
      </c>
      <c r="F23" s="27" t="s">
        <v>66</v>
      </c>
    </row>
    <row r="24" ht="33" customHeight="1" spans="1:6">
      <c r="A24" s="18" t="s">
        <v>30</v>
      </c>
      <c r="B24" s="24" t="s">
        <v>60</v>
      </c>
      <c r="C24" s="25" t="s">
        <v>118</v>
      </c>
      <c r="D24" s="26" t="s">
        <v>65</v>
      </c>
      <c r="E24" s="26" t="s">
        <v>34</v>
      </c>
      <c r="F24" s="27" t="s">
        <v>119</v>
      </c>
    </row>
    <row r="25" ht="33" customHeight="1" spans="1:6">
      <c r="A25" s="18" t="s">
        <v>30</v>
      </c>
      <c r="B25" s="24" t="s">
        <v>60</v>
      </c>
      <c r="C25" s="25" t="s">
        <v>120</v>
      </c>
      <c r="D25" s="26" t="s">
        <v>65</v>
      </c>
      <c r="E25" s="26" t="s">
        <v>34</v>
      </c>
      <c r="F25" s="27" t="s">
        <v>121</v>
      </c>
    </row>
    <row r="26" ht="33" customHeight="1" spans="1:6">
      <c r="A26" s="18" t="s">
        <v>30</v>
      </c>
      <c r="B26" s="24" t="s">
        <v>60</v>
      </c>
      <c r="C26" s="25" t="s">
        <v>67</v>
      </c>
      <c r="D26" s="26" t="s">
        <v>65</v>
      </c>
      <c r="E26" s="26" t="s">
        <v>34</v>
      </c>
      <c r="F26" s="27" t="s">
        <v>68</v>
      </c>
    </row>
    <row r="27" ht="33" customHeight="1" spans="1:6">
      <c r="A27" s="18" t="s">
        <v>30</v>
      </c>
      <c r="B27" s="24" t="s">
        <v>60</v>
      </c>
      <c r="C27" s="25" t="s">
        <v>122</v>
      </c>
      <c r="D27" s="26" t="s">
        <v>65</v>
      </c>
      <c r="E27" s="26" t="s">
        <v>34</v>
      </c>
      <c r="F27" s="27" t="s">
        <v>123</v>
      </c>
    </row>
    <row r="28" ht="33" customHeight="1" spans="1:6">
      <c r="A28" s="18" t="s">
        <v>30</v>
      </c>
      <c r="B28" s="24" t="s">
        <v>71</v>
      </c>
      <c r="C28" s="25" t="s">
        <v>72</v>
      </c>
      <c r="D28" s="26" t="s">
        <v>73</v>
      </c>
      <c r="E28" s="26" t="s">
        <v>34</v>
      </c>
      <c r="F28" s="27" t="s">
        <v>74</v>
      </c>
    </row>
    <row r="29" ht="33" customHeight="1" spans="1:6">
      <c r="A29" s="18" t="s">
        <v>75</v>
      </c>
      <c r="B29" s="24" t="s">
        <v>76</v>
      </c>
      <c r="C29" s="25" t="s">
        <v>77</v>
      </c>
      <c r="D29" s="26" t="s">
        <v>77</v>
      </c>
      <c r="E29" s="26" t="s">
        <v>34</v>
      </c>
      <c r="F29" s="27" t="s">
        <v>77</v>
      </c>
    </row>
    <row r="30" ht="33" customHeight="1" spans="1:6">
      <c r="A30" s="18" t="s">
        <v>75</v>
      </c>
      <c r="B30" s="24" t="s">
        <v>78</v>
      </c>
      <c r="C30" s="25" t="s">
        <v>82</v>
      </c>
      <c r="D30" s="26" t="s">
        <v>83</v>
      </c>
      <c r="E30" s="26" t="s">
        <v>34</v>
      </c>
      <c r="F30" s="27" t="s">
        <v>84</v>
      </c>
    </row>
    <row r="31" ht="33" customHeight="1" spans="1:6">
      <c r="A31" s="18" t="s">
        <v>75</v>
      </c>
      <c r="B31" s="24" t="s">
        <v>78</v>
      </c>
      <c r="C31" s="25" t="s">
        <v>124</v>
      </c>
      <c r="D31" s="26" t="s">
        <v>49</v>
      </c>
      <c r="E31" s="26" t="s">
        <v>34</v>
      </c>
      <c r="F31" s="27" t="s">
        <v>125</v>
      </c>
    </row>
    <row r="32" ht="33" customHeight="1" spans="1:6">
      <c r="A32" s="18" t="s">
        <v>75</v>
      </c>
      <c r="B32" s="24" t="s">
        <v>78</v>
      </c>
      <c r="C32" s="25" t="s">
        <v>126</v>
      </c>
      <c r="D32" s="26" t="s">
        <v>127</v>
      </c>
      <c r="E32" s="26" t="s">
        <v>34</v>
      </c>
      <c r="F32" s="27" t="s">
        <v>128</v>
      </c>
    </row>
    <row r="33" ht="33" customHeight="1" spans="1:6">
      <c r="A33" s="18" t="s">
        <v>75</v>
      </c>
      <c r="B33" s="24" t="s">
        <v>91</v>
      </c>
      <c r="C33" s="25" t="s">
        <v>77</v>
      </c>
      <c r="D33" s="26" t="s">
        <v>77</v>
      </c>
      <c r="E33" s="26" t="s">
        <v>34</v>
      </c>
      <c r="F33" s="27" t="s">
        <v>77</v>
      </c>
    </row>
    <row r="34" ht="33" customHeight="1" spans="1:6">
      <c r="A34" s="18" t="s">
        <v>75</v>
      </c>
      <c r="B34" s="24" t="s">
        <v>92</v>
      </c>
      <c r="C34" s="25" t="s">
        <v>77</v>
      </c>
      <c r="D34" s="26" t="s">
        <v>77</v>
      </c>
      <c r="E34" s="26" t="s">
        <v>34</v>
      </c>
      <c r="F34" s="27" t="s">
        <v>77</v>
      </c>
    </row>
    <row r="35" ht="33" customHeight="1" spans="1:6">
      <c r="A35" s="18" t="s">
        <v>93</v>
      </c>
      <c r="B35" s="24" t="s">
        <v>94</v>
      </c>
      <c r="C35" s="25" t="s">
        <v>129</v>
      </c>
      <c r="D35" s="26" t="s">
        <v>49</v>
      </c>
      <c r="E35" s="26" t="s">
        <v>34</v>
      </c>
      <c r="F35" s="27" t="s">
        <v>130</v>
      </c>
    </row>
    <row r="36" ht="33" customHeight="1" spans="1:6">
      <c r="A36" s="18" t="s">
        <v>93</v>
      </c>
      <c r="B36" s="24" t="s">
        <v>99</v>
      </c>
      <c r="C36" s="25" t="s">
        <v>77</v>
      </c>
      <c r="D36" s="26" t="s">
        <v>77</v>
      </c>
      <c r="E36" s="26" t="s">
        <v>34</v>
      </c>
      <c r="F36" s="27" t="s">
        <v>77</v>
      </c>
    </row>
    <row r="37" s="1" customFormat="1" ht="36" customHeight="1" spans="1:6">
      <c r="A37" s="28"/>
      <c r="B37" s="28"/>
      <c r="C37" s="28"/>
      <c r="D37" s="28"/>
      <c r="E37"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8"/>
    <mergeCell ref="A29:A34"/>
    <mergeCell ref="A35:A36"/>
    <mergeCell ref="B12:B17"/>
    <mergeCell ref="B18:B22"/>
    <mergeCell ref="B23:B27"/>
    <mergeCell ref="B30:B32"/>
  </mergeCells>
  <pageMargins left="0.75" right="0.75" top="1" bottom="1" header="0.5" footer="0.5"/>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opLeftCell="A18" workbookViewId="0">
      <selection activeCell="G11" sqref="G11"/>
    </sheetView>
  </sheetViews>
  <sheetFormatPr defaultColWidth="8.88333333333333" defaultRowHeight="14.2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131</v>
      </c>
      <c r="C2" s="6"/>
      <c r="D2" s="5" t="s">
        <v>3</v>
      </c>
      <c r="E2" s="7" t="s">
        <v>132</v>
      </c>
      <c r="F2" s="8"/>
    </row>
    <row r="3" ht="29" customHeight="1" spans="1:6">
      <c r="A3" s="9" t="s">
        <v>5</v>
      </c>
      <c r="B3" s="10" t="s">
        <v>6</v>
      </c>
      <c r="C3" s="11"/>
      <c r="D3" s="9" t="s">
        <v>7</v>
      </c>
      <c r="E3" s="7" t="s">
        <v>8</v>
      </c>
      <c r="F3" s="8"/>
    </row>
    <row r="4" ht="29" customHeight="1" spans="1:6">
      <c r="A4" s="9" t="s">
        <v>9</v>
      </c>
      <c r="B4" s="12" t="s">
        <v>133</v>
      </c>
      <c r="C4" s="12"/>
      <c r="D4" s="9" t="s">
        <v>11</v>
      </c>
      <c r="E4" s="7" t="s">
        <v>12</v>
      </c>
      <c r="F4" s="8"/>
    </row>
    <row r="5" ht="29" customHeight="1" spans="1:6">
      <c r="A5" s="9" t="s">
        <v>13</v>
      </c>
      <c r="B5" s="13" t="s">
        <v>14</v>
      </c>
      <c r="C5" s="13"/>
      <c r="D5" s="9" t="s">
        <v>15</v>
      </c>
      <c r="E5" s="7" t="s">
        <v>16</v>
      </c>
      <c r="F5" s="8"/>
    </row>
    <row r="6" ht="29" customHeight="1" spans="1:6">
      <c r="A6" s="9" t="s">
        <v>17</v>
      </c>
      <c r="B6" s="13">
        <f>400000000/10000</f>
        <v>40000</v>
      </c>
      <c r="C6" s="13"/>
      <c r="D6" s="9" t="s">
        <v>18</v>
      </c>
      <c r="E6" s="7">
        <f>15921720/10000</f>
        <v>1592.172</v>
      </c>
      <c r="F6" s="8"/>
    </row>
    <row r="7" ht="73" customHeight="1" spans="1:6">
      <c r="A7" s="14" t="s">
        <v>19</v>
      </c>
      <c r="B7" s="15" t="s">
        <v>134</v>
      </c>
      <c r="C7" s="16"/>
      <c r="D7" s="16"/>
      <c r="E7" s="16"/>
      <c r="F7" s="17"/>
    </row>
    <row r="8" ht="73" customHeight="1" spans="1:6">
      <c r="A8" s="14" t="s">
        <v>21</v>
      </c>
      <c r="B8" s="5" t="s">
        <v>134</v>
      </c>
      <c r="C8" s="5"/>
      <c r="D8" s="5"/>
      <c r="E8" s="5"/>
      <c r="F8" s="5"/>
    </row>
    <row r="9" ht="73" customHeight="1" spans="1:6">
      <c r="A9" s="18" t="s">
        <v>22</v>
      </c>
      <c r="B9" s="19" t="s">
        <v>20</v>
      </c>
      <c r="C9" s="20"/>
      <c r="D9" s="20"/>
      <c r="E9" s="20"/>
      <c r="F9" s="21"/>
    </row>
    <row r="10" ht="73" customHeight="1" spans="1:6">
      <c r="A10" s="18" t="s">
        <v>23</v>
      </c>
      <c r="B10" s="19" t="s">
        <v>20</v>
      </c>
      <c r="C10" s="20"/>
      <c r="D10" s="20"/>
      <c r="E10" s="20"/>
      <c r="F10" s="21"/>
    </row>
    <row r="11" ht="33" customHeight="1" spans="1:6">
      <c r="A11" s="22" t="s">
        <v>24</v>
      </c>
      <c r="B11" s="23" t="s">
        <v>25</v>
      </c>
      <c r="C11" s="23" t="s">
        <v>26</v>
      </c>
      <c r="D11" s="23" t="s">
        <v>27</v>
      </c>
      <c r="E11" s="23" t="s">
        <v>28</v>
      </c>
      <c r="F11" s="23" t="s">
        <v>29</v>
      </c>
    </row>
    <row r="12" s="1" customFormat="1" ht="33" customHeight="1" spans="1:6">
      <c r="A12" s="18" t="s">
        <v>30</v>
      </c>
      <c r="B12" s="24" t="s">
        <v>31</v>
      </c>
      <c r="C12" s="25" t="s">
        <v>39</v>
      </c>
      <c r="D12" s="26" t="s">
        <v>40</v>
      </c>
      <c r="E12" s="26" t="s">
        <v>34</v>
      </c>
      <c r="F12" s="27" t="s">
        <v>41</v>
      </c>
    </row>
    <row r="13" ht="33" customHeight="1" spans="1:6">
      <c r="A13" s="18" t="s">
        <v>30</v>
      </c>
      <c r="B13" s="24" t="s">
        <v>31</v>
      </c>
      <c r="C13" s="25" t="s">
        <v>42</v>
      </c>
      <c r="D13" s="26" t="s">
        <v>43</v>
      </c>
      <c r="E13" s="26" t="s">
        <v>34</v>
      </c>
      <c r="F13" s="27" t="s">
        <v>44</v>
      </c>
    </row>
    <row r="14" ht="33" customHeight="1" spans="1:6">
      <c r="A14" s="18" t="s">
        <v>30</v>
      </c>
      <c r="B14" s="24" t="s">
        <v>31</v>
      </c>
      <c r="C14" s="25" t="s">
        <v>135</v>
      </c>
      <c r="D14" s="26" t="s">
        <v>136</v>
      </c>
      <c r="E14" s="26" t="s">
        <v>34</v>
      </c>
      <c r="F14" s="27" t="s">
        <v>137</v>
      </c>
    </row>
    <row r="15" ht="33" customHeight="1" spans="1:6">
      <c r="A15" s="18" t="s">
        <v>30</v>
      </c>
      <c r="B15" s="24" t="s">
        <v>31</v>
      </c>
      <c r="C15" s="25" t="s">
        <v>45</v>
      </c>
      <c r="D15" s="26" t="s">
        <v>33</v>
      </c>
      <c r="E15" s="26" t="s">
        <v>34</v>
      </c>
      <c r="F15" s="27" t="s">
        <v>46</v>
      </c>
    </row>
    <row r="16" ht="33" customHeight="1" spans="1:6">
      <c r="A16" s="18" t="s">
        <v>30</v>
      </c>
      <c r="B16" s="24" t="s">
        <v>31</v>
      </c>
      <c r="C16" s="25" t="s">
        <v>138</v>
      </c>
      <c r="D16" s="26" t="s">
        <v>33</v>
      </c>
      <c r="E16" s="26" t="s">
        <v>34</v>
      </c>
      <c r="F16" s="27" t="s">
        <v>139</v>
      </c>
    </row>
    <row r="17" ht="33" customHeight="1" spans="1:6">
      <c r="A17" s="18" t="s">
        <v>30</v>
      </c>
      <c r="B17" s="24" t="s">
        <v>31</v>
      </c>
      <c r="C17" s="25" t="s">
        <v>32</v>
      </c>
      <c r="D17" s="26" t="s">
        <v>33</v>
      </c>
      <c r="E17" s="26" t="s">
        <v>34</v>
      </c>
      <c r="F17" s="27" t="s">
        <v>35</v>
      </c>
    </row>
    <row r="18" ht="33" customHeight="1" spans="1:6">
      <c r="A18" s="18" t="s">
        <v>30</v>
      </c>
      <c r="B18" s="24" t="s">
        <v>47</v>
      </c>
      <c r="C18" s="25" t="s">
        <v>51</v>
      </c>
      <c r="D18" s="26" t="s">
        <v>52</v>
      </c>
      <c r="E18" s="26" t="s">
        <v>34</v>
      </c>
      <c r="F18" s="27" t="s">
        <v>53</v>
      </c>
    </row>
    <row r="19" ht="33" customHeight="1" spans="1:6">
      <c r="A19" s="18" t="s">
        <v>30</v>
      </c>
      <c r="B19" s="24" t="s">
        <v>47</v>
      </c>
      <c r="C19" s="25" t="s">
        <v>48</v>
      </c>
      <c r="D19" s="26" t="s">
        <v>49</v>
      </c>
      <c r="E19" s="26" t="s">
        <v>34</v>
      </c>
      <c r="F19" s="27" t="s">
        <v>50</v>
      </c>
    </row>
    <row r="20" ht="33" customHeight="1" spans="1:6">
      <c r="A20" s="18" t="s">
        <v>30</v>
      </c>
      <c r="B20" s="24" t="s">
        <v>47</v>
      </c>
      <c r="C20" s="25" t="s">
        <v>56</v>
      </c>
      <c r="D20" s="26" t="s">
        <v>52</v>
      </c>
      <c r="E20" s="26" t="s">
        <v>34</v>
      </c>
      <c r="F20" s="27" t="s">
        <v>57</v>
      </c>
    </row>
    <row r="21" ht="33" customHeight="1" spans="1:6">
      <c r="A21" s="18" t="s">
        <v>30</v>
      </c>
      <c r="B21" s="24" t="s">
        <v>47</v>
      </c>
      <c r="C21" s="25" t="s">
        <v>140</v>
      </c>
      <c r="D21" s="26" t="s">
        <v>52</v>
      </c>
      <c r="E21" s="26" t="s">
        <v>34</v>
      </c>
      <c r="F21" s="27" t="s">
        <v>141</v>
      </c>
    </row>
    <row r="22" ht="33" customHeight="1" spans="1:6">
      <c r="A22" s="18" t="s">
        <v>30</v>
      </c>
      <c r="B22" s="24" t="s">
        <v>60</v>
      </c>
      <c r="C22" s="25" t="s">
        <v>64</v>
      </c>
      <c r="D22" s="26" t="s">
        <v>65</v>
      </c>
      <c r="E22" s="26" t="s">
        <v>34</v>
      </c>
      <c r="F22" s="27" t="s">
        <v>66</v>
      </c>
    </row>
    <row r="23" ht="33" customHeight="1" spans="1:6">
      <c r="A23" s="18" t="s">
        <v>30</v>
      </c>
      <c r="B23" s="24" t="s">
        <v>60</v>
      </c>
      <c r="C23" s="25" t="s">
        <v>67</v>
      </c>
      <c r="D23" s="26" t="s">
        <v>65</v>
      </c>
      <c r="E23" s="26" t="s">
        <v>34</v>
      </c>
      <c r="F23" s="27" t="s">
        <v>68</v>
      </c>
    </row>
    <row r="24" ht="33" customHeight="1" spans="1:6">
      <c r="A24" s="18" t="s">
        <v>30</v>
      </c>
      <c r="B24" s="24" t="s">
        <v>60</v>
      </c>
      <c r="C24" s="25" t="s">
        <v>69</v>
      </c>
      <c r="D24" s="26" t="s">
        <v>52</v>
      </c>
      <c r="E24" s="26" t="s">
        <v>34</v>
      </c>
      <c r="F24" s="27" t="s">
        <v>70</v>
      </c>
    </row>
    <row r="25" ht="33" customHeight="1" spans="1:6">
      <c r="A25" s="18" t="s">
        <v>30</v>
      </c>
      <c r="B25" s="24" t="s">
        <v>60</v>
      </c>
      <c r="C25" s="25" t="s">
        <v>61</v>
      </c>
      <c r="D25" s="26" t="s">
        <v>62</v>
      </c>
      <c r="E25" s="26" t="s">
        <v>34</v>
      </c>
      <c r="F25" s="27" t="s">
        <v>63</v>
      </c>
    </row>
    <row r="26" ht="33" customHeight="1" spans="1:6">
      <c r="A26" s="18" t="s">
        <v>30</v>
      </c>
      <c r="B26" s="24" t="s">
        <v>71</v>
      </c>
      <c r="C26" s="25" t="s">
        <v>72</v>
      </c>
      <c r="D26" s="26" t="s">
        <v>73</v>
      </c>
      <c r="E26" s="26" t="s">
        <v>34</v>
      </c>
      <c r="F26" s="27" t="s">
        <v>74</v>
      </c>
    </row>
    <row r="27" ht="33" customHeight="1" spans="1:6">
      <c r="A27" s="18" t="s">
        <v>75</v>
      </c>
      <c r="B27" s="24" t="s">
        <v>76</v>
      </c>
      <c r="C27" s="25" t="s">
        <v>77</v>
      </c>
      <c r="D27" s="26" t="s">
        <v>77</v>
      </c>
      <c r="E27" s="26" t="s">
        <v>34</v>
      </c>
      <c r="F27" s="27" t="s">
        <v>77</v>
      </c>
    </row>
    <row r="28" ht="33" customHeight="1" spans="1:6">
      <c r="A28" s="18" t="s">
        <v>75</v>
      </c>
      <c r="B28" s="24" t="s">
        <v>78</v>
      </c>
      <c r="C28" s="25" t="s">
        <v>124</v>
      </c>
      <c r="D28" s="26" t="s">
        <v>142</v>
      </c>
      <c r="E28" s="26" t="s">
        <v>34</v>
      </c>
      <c r="F28" s="27" t="s">
        <v>143</v>
      </c>
    </row>
    <row r="29" ht="33" customHeight="1" spans="1:6">
      <c r="A29" s="18" t="s">
        <v>75</v>
      </c>
      <c r="B29" s="24" t="s">
        <v>78</v>
      </c>
      <c r="C29" s="25" t="s">
        <v>88</v>
      </c>
      <c r="D29" s="26" t="s">
        <v>89</v>
      </c>
      <c r="E29" s="26" t="s">
        <v>34</v>
      </c>
      <c r="F29" s="27" t="s">
        <v>90</v>
      </c>
    </row>
    <row r="30" ht="33" customHeight="1" spans="1:6">
      <c r="A30" s="18" t="s">
        <v>75</v>
      </c>
      <c r="B30" s="24" t="s">
        <v>78</v>
      </c>
      <c r="C30" s="25" t="s">
        <v>82</v>
      </c>
      <c r="D30" s="26" t="s">
        <v>83</v>
      </c>
      <c r="E30" s="26" t="s">
        <v>34</v>
      </c>
      <c r="F30" s="27" t="s">
        <v>84</v>
      </c>
    </row>
    <row r="31" ht="33" customHeight="1" spans="1:6">
      <c r="A31" s="18" t="s">
        <v>75</v>
      </c>
      <c r="B31" s="24" t="s">
        <v>78</v>
      </c>
      <c r="C31" s="25" t="s">
        <v>124</v>
      </c>
      <c r="D31" s="26" t="s">
        <v>49</v>
      </c>
      <c r="E31" s="26" t="s">
        <v>34</v>
      </c>
      <c r="F31" s="27" t="s">
        <v>125</v>
      </c>
    </row>
    <row r="32" ht="33" customHeight="1" spans="1:6">
      <c r="A32" s="18" t="s">
        <v>75</v>
      </c>
      <c r="B32" s="24" t="s">
        <v>78</v>
      </c>
      <c r="C32" s="25" t="s">
        <v>126</v>
      </c>
      <c r="D32" s="26" t="s">
        <v>127</v>
      </c>
      <c r="E32" s="26" t="s">
        <v>34</v>
      </c>
      <c r="F32" s="27" t="s">
        <v>128</v>
      </c>
    </row>
    <row r="33" ht="33" customHeight="1" spans="1:6">
      <c r="A33" s="18" t="s">
        <v>75</v>
      </c>
      <c r="B33" s="24" t="s">
        <v>91</v>
      </c>
      <c r="C33" s="25" t="s">
        <v>77</v>
      </c>
      <c r="D33" s="26" t="s">
        <v>77</v>
      </c>
      <c r="E33" s="26" t="s">
        <v>34</v>
      </c>
      <c r="F33" s="27" t="s">
        <v>77</v>
      </c>
    </row>
    <row r="34" ht="33" customHeight="1" spans="1:6">
      <c r="A34" s="18" t="s">
        <v>75</v>
      </c>
      <c r="B34" s="24" t="s">
        <v>92</v>
      </c>
      <c r="C34" s="25" t="s">
        <v>77</v>
      </c>
      <c r="D34" s="26" t="s">
        <v>77</v>
      </c>
      <c r="E34" s="26" t="s">
        <v>34</v>
      </c>
      <c r="F34" s="27" t="s">
        <v>77</v>
      </c>
    </row>
    <row r="35" ht="33" customHeight="1" spans="1:6">
      <c r="A35" s="18" t="s">
        <v>93</v>
      </c>
      <c r="B35" s="24" t="s">
        <v>94</v>
      </c>
      <c r="C35" s="25" t="s">
        <v>97</v>
      </c>
      <c r="D35" s="26" t="s">
        <v>49</v>
      </c>
      <c r="E35" s="26" t="s">
        <v>34</v>
      </c>
      <c r="F35" s="27" t="s">
        <v>98</v>
      </c>
    </row>
    <row r="36" ht="33" customHeight="1" spans="1:6">
      <c r="A36" s="18" t="s">
        <v>93</v>
      </c>
      <c r="B36" s="24" t="s">
        <v>94</v>
      </c>
      <c r="C36" s="25" t="s">
        <v>95</v>
      </c>
      <c r="D36" s="26" t="s">
        <v>49</v>
      </c>
      <c r="E36" s="26" t="s">
        <v>34</v>
      </c>
      <c r="F36" s="27" t="s">
        <v>96</v>
      </c>
    </row>
    <row r="37" ht="33" customHeight="1" spans="1:6">
      <c r="A37" s="18" t="s">
        <v>93</v>
      </c>
      <c r="B37" s="24" t="s">
        <v>99</v>
      </c>
      <c r="C37" s="25" t="s">
        <v>77</v>
      </c>
      <c r="D37" s="26" t="s">
        <v>77</v>
      </c>
      <c r="E37" s="26" t="s">
        <v>34</v>
      </c>
      <c r="F37" s="27" t="s">
        <v>77</v>
      </c>
    </row>
    <row r="38" s="1" customFormat="1" ht="36" customHeight="1" spans="1:6">
      <c r="A38" s="28"/>
      <c r="B38" s="28"/>
      <c r="C38" s="28"/>
      <c r="D38" s="28"/>
      <c r="E38"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6"/>
    <mergeCell ref="A27:A34"/>
    <mergeCell ref="A35:A37"/>
    <mergeCell ref="B12:B17"/>
    <mergeCell ref="B18:B21"/>
    <mergeCell ref="B22:B25"/>
    <mergeCell ref="B28:B32"/>
    <mergeCell ref="B35:B36"/>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opLeftCell="A13" workbookViewId="0">
      <selection activeCell="K10" sqref="K10"/>
    </sheetView>
  </sheetViews>
  <sheetFormatPr defaultColWidth="8.88333333333333" defaultRowHeight="14.2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144</v>
      </c>
      <c r="C2" s="6"/>
      <c r="D2" s="5" t="s">
        <v>3</v>
      </c>
      <c r="E2" s="7" t="s">
        <v>145</v>
      </c>
      <c r="F2" s="8"/>
    </row>
    <row r="3" ht="29" customHeight="1" spans="1:6">
      <c r="A3" s="9" t="s">
        <v>5</v>
      </c>
      <c r="B3" s="10" t="s">
        <v>6</v>
      </c>
      <c r="C3" s="11"/>
      <c r="D3" s="9" t="s">
        <v>7</v>
      </c>
      <c r="E3" s="7" t="s">
        <v>8</v>
      </c>
      <c r="F3" s="8"/>
    </row>
    <row r="4" ht="29" customHeight="1" spans="1:6">
      <c r="A4" s="9" t="s">
        <v>9</v>
      </c>
      <c r="B4" s="12" t="s">
        <v>102</v>
      </c>
      <c r="C4" s="12"/>
      <c r="D4" s="9" t="s">
        <v>11</v>
      </c>
      <c r="E4" s="7" t="s">
        <v>12</v>
      </c>
      <c r="F4" s="8"/>
    </row>
    <row r="5" ht="29" customHeight="1" spans="1:6">
      <c r="A5" s="9" t="s">
        <v>13</v>
      </c>
      <c r="B5" s="13" t="s">
        <v>14</v>
      </c>
      <c r="C5" s="13"/>
      <c r="D5" s="9" t="s">
        <v>15</v>
      </c>
      <c r="E5" s="7" t="s">
        <v>16</v>
      </c>
      <c r="F5" s="8"/>
    </row>
    <row r="6" ht="29" customHeight="1" spans="1:6">
      <c r="A6" s="9" t="s">
        <v>17</v>
      </c>
      <c r="B6" s="13">
        <f>500000000000/10000</f>
        <v>50000000</v>
      </c>
      <c r="C6" s="13"/>
      <c r="D6" s="9" t="s">
        <v>18</v>
      </c>
      <c r="E6" s="7">
        <f>1919200/10000</f>
        <v>191.92</v>
      </c>
      <c r="F6" s="8"/>
    </row>
    <row r="7" ht="73" customHeight="1" spans="1:6">
      <c r="A7" s="14" t="s">
        <v>19</v>
      </c>
      <c r="B7" s="15" t="s">
        <v>146</v>
      </c>
      <c r="C7" s="16"/>
      <c r="D7" s="16"/>
      <c r="E7" s="16"/>
      <c r="F7" s="17"/>
    </row>
    <row r="8" ht="73" customHeight="1" spans="1:6">
      <c r="A8" s="14" t="s">
        <v>21</v>
      </c>
      <c r="B8" s="5" t="s">
        <v>146</v>
      </c>
      <c r="C8" s="5"/>
      <c r="D8" s="5"/>
      <c r="E8" s="5"/>
      <c r="F8" s="5"/>
    </row>
    <row r="9" ht="73" customHeight="1" spans="1:6">
      <c r="A9" s="18" t="s">
        <v>22</v>
      </c>
      <c r="B9" s="19" t="s">
        <v>147</v>
      </c>
      <c r="C9" s="20"/>
      <c r="D9" s="20"/>
      <c r="E9" s="20"/>
      <c r="F9" s="21"/>
    </row>
    <row r="10" ht="73" customHeight="1" spans="1:6">
      <c r="A10" s="18" t="s">
        <v>23</v>
      </c>
      <c r="B10" s="19" t="s">
        <v>147</v>
      </c>
      <c r="C10" s="20"/>
      <c r="D10" s="20"/>
      <c r="E10" s="20"/>
      <c r="F10" s="21"/>
    </row>
    <row r="11" ht="33" customHeight="1" spans="1:6">
      <c r="A11" s="22" t="s">
        <v>24</v>
      </c>
      <c r="B11" s="23" t="s">
        <v>25</v>
      </c>
      <c r="C11" s="23" t="s">
        <v>26</v>
      </c>
      <c r="D11" s="23" t="s">
        <v>27</v>
      </c>
      <c r="E11" s="23" t="s">
        <v>28</v>
      </c>
      <c r="F11" s="23" t="s">
        <v>29</v>
      </c>
    </row>
    <row r="12" s="1" customFormat="1" ht="33" customHeight="1" spans="1:6">
      <c r="A12" s="18" t="s">
        <v>30</v>
      </c>
      <c r="B12" s="24" t="s">
        <v>31</v>
      </c>
      <c r="C12" s="25" t="s">
        <v>148</v>
      </c>
      <c r="D12" s="26" t="s">
        <v>149</v>
      </c>
      <c r="E12" s="26" t="s">
        <v>34</v>
      </c>
      <c r="F12" s="27" t="s">
        <v>150</v>
      </c>
    </row>
    <row r="13" ht="33" customHeight="1" spans="1:6">
      <c r="A13" s="18" t="s">
        <v>30</v>
      </c>
      <c r="B13" s="24" t="s">
        <v>31</v>
      </c>
      <c r="C13" s="25" t="s">
        <v>151</v>
      </c>
      <c r="D13" s="26" t="s">
        <v>52</v>
      </c>
      <c r="E13" s="26" t="s">
        <v>34</v>
      </c>
      <c r="F13" s="27" t="s">
        <v>152</v>
      </c>
    </row>
    <row r="14" ht="33" customHeight="1" spans="1:6">
      <c r="A14" s="18" t="s">
        <v>30</v>
      </c>
      <c r="B14" s="24" t="s">
        <v>31</v>
      </c>
      <c r="C14" s="25" t="s">
        <v>153</v>
      </c>
      <c r="D14" s="26" t="s">
        <v>52</v>
      </c>
      <c r="E14" s="26" t="s">
        <v>34</v>
      </c>
      <c r="F14" s="27" t="s">
        <v>154</v>
      </c>
    </row>
    <row r="15" ht="33" customHeight="1" spans="1:6">
      <c r="A15" s="18" t="s">
        <v>30</v>
      </c>
      <c r="B15" s="24" t="s">
        <v>47</v>
      </c>
      <c r="C15" s="25" t="s">
        <v>155</v>
      </c>
      <c r="D15" s="26" t="s">
        <v>49</v>
      </c>
      <c r="E15" s="26" t="s">
        <v>34</v>
      </c>
      <c r="F15" s="27" t="s">
        <v>156</v>
      </c>
    </row>
    <row r="16" ht="33" customHeight="1" spans="1:6">
      <c r="A16" s="18" t="s">
        <v>30</v>
      </c>
      <c r="B16" s="24" t="s">
        <v>47</v>
      </c>
      <c r="C16" s="25" t="s">
        <v>156</v>
      </c>
      <c r="D16" s="26" t="s">
        <v>52</v>
      </c>
      <c r="E16" s="26" t="s">
        <v>34</v>
      </c>
      <c r="F16" s="27" t="s">
        <v>157</v>
      </c>
    </row>
    <row r="17" ht="33" customHeight="1" spans="1:6">
      <c r="A17" s="18" t="s">
        <v>30</v>
      </c>
      <c r="B17" s="24" t="s">
        <v>47</v>
      </c>
      <c r="C17" s="25" t="s">
        <v>158</v>
      </c>
      <c r="D17" s="26" t="s">
        <v>52</v>
      </c>
      <c r="E17" s="26" t="s">
        <v>34</v>
      </c>
      <c r="F17" s="27" t="s">
        <v>159</v>
      </c>
    </row>
    <row r="18" ht="33" customHeight="1" spans="1:6">
      <c r="A18" s="18" t="s">
        <v>30</v>
      </c>
      <c r="B18" s="24" t="s">
        <v>60</v>
      </c>
      <c r="C18" s="25" t="s">
        <v>160</v>
      </c>
      <c r="D18" s="26" t="s">
        <v>161</v>
      </c>
      <c r="E18" s="26" t="s">
        <v>34</v>
      </c>
      <c r="F18" s="27" t="s">
        <v>162</v>
      </c>
    </row>
    <row r="19" ht="33" customHeight="1" spans="1:6">
      <c r="A19" s="18" t="s">
        <v>30</v>
      </c>
      <c r="B19" s="24" t="s">
        <v>60</v>
      </c>
      <c r="C19" s="25" t="s">
        <v>163</v>
      </c>
      <c r="D19" s="26" t="s">
        <v>161</v>
      </c>
      <c r="E19" s="26" t="s">
        <v>34</v>
      </c>
      <c r="F19" s="27" t="s">
        <v>164</v>
      </c>
    </row>
    <row r="20" ht="33" customHeight="1" spans="1:6">
      <c r="A20" s="18" t="s">
        <v>30</v>
      </c>
      <c r="B20" s="24" t="s">
        <v>60</v>
      </c>
      <c r="C20" s="25" t="s">
        <v>165</v>
      </c>
      <c r="D20" s="26" t="s">
        <v>161</v>
      </c>
      <c r="E20" s="26" t="s">
        <v>34</v>
      </c>
      <c r="F20" s="27" t="s">
        <v>166</v>
      </c>
    </row>
    <row r="21" ht="33" customHeight="1" spans="1:6">
      <c r="A21" s="18" t="s">
        <v>30</v>
      </c>
      <c r="B21" s="24" t="s">
        <v>71</v>
      </c>
      <c r="C21" s="25" t="s">
        <v>72</v>
      </c>
      <c r="D21" s="26" t="s">
        <v>73</v>
      </c>
      <c r="E21" s="26" t="s">
        <v>34</v>
      </c>
      <c r="F21" s="27" t="s">
        <v>74</v>
      </c>
    </row>
    <row r="22" ht="33" customHeight="1" spans="1:6">
      <c r="A22" s="18" t="s">
        <v>75</v>
      </c>
      <c r="B22" s="24" t="s">
        <v>76</v>
      </c>
      <c r="C22" s="25" t="s">
        <v>77</v>
      </c>
      <c r="D22" s="26" t="s">
        <v>77</v>
      </c>
      <c r="E22" s="26" t="s">
        <v>34</v>
      </c>
      <c r="F22" s="27" t="s">
        <v>77</v>
      </c>
    </row>
    <row r="23" ht="33" customHeight="1" spans="1:6">
      <c r="A23" s="18" t="s">
        <v>75</v>
      </c>
      <c r="B23" s="24" t="s">
        <v>78</v>
      </c>
      <c r="C23" s="25" t="s">
        <v>167</v>
      </c>
      <c r="D23" s="26" t="s">
        <v>49</v>
      </c>
      <c r="E23" s="26" t="s">
        <v>34</v>
      </c>
      <c r="F23" s="27" t="s">
        <v>168</v>
      </c>
    </row>
    <row r="24" ht="33" customHeight="1" spans="1:6">
      <c r="A24" s="18" t="s">
        <v>75</v>
      </c>
      <c r="B24" s="24" t="s">
        <v>78</v>
      </c>
      <c r="C24" s="25" t="s">
        <v>169</v>
      </c>
      <c r="D24" s="26" t="s">
        <v>170</v>
      </c>
      <c r="E24" s="26" t="s">
        <v>34</v>
      </c>
      <c r="F24" s="27" t="s">
        <v>171</v>
      </c>
    </row>
    <row r="25" ht="33" customHeight="1" spans="1:6">
      <c r="A25" s="18" t="s">
        <v>75</v>
      </c>
      <c r="B25" s="24" t="s">
        <v>91</v>
      </c>
      <c r="C25" s="25" t="s">
        <v>77</v>
      </c>
      <c r="D25" s="26" t="s">
        <v>77</v>
      </c>
      <c r="E25" s="26" t="s">
        <v>34</v>
      </c>
      <c r="F25" s="27" t="s">
        <v>77</v>
      </c>
    </row>
    <row r="26" ht="33" customHeight="1" spans="1:6">
      <c r="A26" s="18" t="s">
        <v>75</v>
      </c>
      <c r="B26" s="24" t="s">
        <v>92</v>
      </c>
      <c r="C26" s="25" t="s">
        <v>77</v>
      </c>
      <c r="D26" s="26" t="s">
        <v>77</v>
      </c>
      <c r="E26" s="26" t="s">
        <v>34</v>
      </c>
      <c r="F26" s="27" t="s">
        <v>77</v>
      </c>
    </row>
    <row r="27" ht="33" customHeight="1" spans="1:6">
      <c r="A27" s="18" t="s">
        <v>93</v>
      </c>
      <c r="B27" s="24" t="s">
        <v>94</v>
      </c>
      <c r="C27" s="25" t="s">
        <v>172</v>
      </c>
      <c r="D27" s="26" t="s">
        <v>49</v>
      </c>
      <c r="E27" s="26" t="s">
        <v>34</v>
      </c>
      <c r="F27" s="27" t="s">
        <v>173</v>
      </c>
    </row>
    <row r="28" ht="33" customHeight="1" spans="1:6">
      <c r="A28" s="18" t="s">
        <v>93</v>
      </c>
      <c r="B28" s="24" t="s">
        <v>99</v>
      </c>
      <c r="C28" s="25" t="s">
        <v>77</v>
      </c>
      <c r="D28" s="26" t="s">
        <v>77</v>
      </c>
      <c r="E28" s="26" t="s">
        <v>34</v>
      </c>
      <c r="F28" s="27" t="s">
        <v>77</v>
      </c>
    </row>
    <row r="29" s="1" customFormat="1" ht="36" customHeight="1" spans="1:6">
      <c r="A29" s="28"/>
      <c r="B29" s="28"/>
      <c r="C29" s="28"/>
      <c r="D29" s="28"/>
      <c r="E29"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75" right="0.75" top="1" bottom="1" header="0.5" footer="0.5"/>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topLeftCell="A10" workbookViewId="0">
      <selection activeCell="J8" sqref="J8"/>
    </sheetView>
  </sheetViews>
  <sheetFormatPr defaultColWidth="8.88333333333333" defaultRowHeight="14.2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174</v>
      </c>
      <c r="C2" s="6"/>
      <c r="D2" s="5" t="s">
        <v>3</v>
      </c>
      <c r="E2" s="7" t="s">
        <v>175</v>
      </c>
      <c r="F2" s="8"/>
    </row>
    <row r="3" ht="29" customHeight="1" spans="1:6">
      <c r="A3" s="9" t="s">
        <v>5</v>
      </c>
      <c r="B3" s="10" t="s">
        <v>6</v>
      </c>
      <c r="C3" s="11"/>
      <c r="D3" s="9" t="s">
        <v>7</v>
      </c>
      <c r="E3" s="7" t="s">
        <v>8</v>
      </c>
      <c r="F3" s="8"/>
    </row>
    <row r="4" ht="29" customHeight="1" spans="1:6">
      <c r="A4" s="9" t="s">
        <v>9</v>
      </c>
      <c r="B4" s="12" t="s">
        <v>133</v>
      </c>
      <c r="C4" s="12"/>
      <c r="D4" s="9" t="s">
        <v>11</v>
      </c>
      <c r="E4" s="7" t="s">
        <v>12</v>
      </c>
      <c r="F4" s="8"/>
    </row>
    <row r="5" ht="29" customHeight="1" spans="1:6">
      <c r="A5" s="9" t="s">
        <v>13</v>
      </c>
      <c r="B5" s="13" t="s">
        <v>14</v>
      </c>
      <c r="C5" s="13"/>
      <c r="D5" s="9" t="s">
        <v>15</v>
      </c>
      <c r="E5" s="7" t="s">
        <v>16</v>
      </c>
      <c r="F5" s="8"/>
    </row>
    <row r="6" ht="29" customHeight="1" spans="1:6">
      <c r="A6" s="9" t="s">
        <v>17</v>
      </c>
      <c r="B6" s="13">
        <f>80000008/10000</f>
        <v>8000.0008</v>
      </c>
      <c r="C6" s="13"/>
      <c r="D6" s="9" t="s">
        <v>18</v>
      </c>
      <c r="E6" s="7">
        <f>5084/10000</f>
        <v>0.5084</v>
      </c>
      <c r="F6" s="8"/>
    </row>
    <row r="7" ht="73" customHeight="1" spans="1:6">
      <c r="A7" s="14" t="s">
        <v>19</v>
      </c>
      <c r="B7" s="15" t="s">
        <v>176</v>
      </c>
      <c r="C7" s="16"/>
      <c r="D7" s="16"/>
      <c r="E7" s="16"/>
      <c r="F7" s="17"/>
    </row>
    <row r="8" ht="73" customHeight="1" spans="1:6">
      <c r="A8" s="14" t="s">
        <v>21</v>
      </c>
      <c r="B8" s="5" t="s">
        <v>176</v>
      </c>
      <c r="C8" s="5"/>
      <c r="D8" s="5"/>
      <c r="E8" s="5"/>
      <c r="F8" s="5"/>
    </row>
    <row r="9" ht="73" customHeight="1" spans="1:6">
      <c r="A9" s="18" t="s">
        <v>22</v>
      </c>
      <c r="B9" s="19" t="s">
        <v>177</v>
      </c>
      <c r="C9" s="20"/>
      <c r="D9" s="20"/>
      <c r="E9" s="20"/>
      <c r="F9" s="21"/>
    </row>
    <row r="10" ht="73" customHeight="1" spans="1:6">
      <c r="A10" s="18" t="s">
        <v>23</v>
      </c>
      <c r="B10" s="19" t="s">
        <v>177</v>
      </c>
      <c r="C10" s="20"/>
      <c r="D10" s="20"/>
      <c r="E10" s="20"/>
      <c r="F10" s="21"/>
    </row>
    <row r="11" ht="33" customHeight="1" spans="1:6">
      <c r="A11" s="22" t="s">
        <v>24</v>
      </c>
      <c r="B11" s="23" t="s">
        <v>25</v>
      </c>
      <c r="C11" s="23" t="s">
        <v>26</v>
      </c>
      <c r="D11" s="23" t="s">
        <v>27</v>
      </c>
      <c r="E11" s="23" t="s">
        <v>28</v>
      </c>
      <c r="F11" s="23" t="s">
        <v>29</v>
      </c>
    </row>
    <row r="12" s="1" customFormat="1" ht="33" customHeight="1" spans="1:6">
      <c r="A12" s="18" t="s">
        <v>30</v>
      </c>
      <c r="B12" s="24" t="s">
        <v>31</v>
      </c>
      <c r="C12" s="25" t="s">
        <v>178</v>
      </c>
      <c r="D12" s="26" t="s">
        <v>179</v>
      </c>
      <c r="E12" s="26" t="s">
        <v>34</v>
      </c>
      <c r="F12" s="27" t="s">
        <v>180</v>
      </c>
    </row>
    <row r="13" ht="33" customHeight="1" spans="1:6">
      <c r="A13" s="18" t="s">
        <v>30</v>
      </c>
      <c r="B13" s="24" t="s">
        <v>31</v>
      </c>
      <c r="C13" s="25" t="s">
        <v>181</v>
      </c>
      <c r="D13" s="26" t="s">
        <v>182</v>
      </c>
      <c r="E13" s="26" t="s">
        <v>34</v>
      </c>
      <c r="F13" s="27" t="s">
        <v>183</v>
      </c>
    </row>
    <row r="14" ht="33" customHeight="1" spans="1:6">
      <c r="A14" s="18" t="s">
        <v>30</v>
      </c>
      <c r="B14" s="24" t="s">
        <v>31</v>
      </c>
      <c r="C14" s="25" t="s">
        <v>184</v>
      </c>
      <c r="D14" s="26" t="s">
        <v>52</v>
      </c>
      <c r="E14" s="26" t="s">
        <v>34</v>
      </c>
      <c r="F14" s="27" t="s">
        <v>185</v>
      </c>
    </row>
    <row r="15" ht="33" customHeight="1" spans="1:6">
      <c r="A15" s="18" t="s">
        <v>30</v>
      </c>
      <c r="B15" s="24" t="s">
        <v>31</v>
      </c>
      <c r="C15" s="25" t="s">
        <v>186</v>
      </c>
      <c r="D15" s="26" t="s">
        <v>52</v>
      </c>
      <c r="E15" s="26" t="s">
        <v>34</v>
      </c>
      <c r="F15" s="27" t="s">
        <v>187</v>
      </c>
    </row>
    <row r="16" ht="33" customHeight="1" spans="1:6">
      <c r="A16" s="18" t="s">
        <v>30</v>
      </c>
      <c r="B16" s="24" t="s">
        <v>47</v>
      </c>
      <c r="C16" s="25" t="s">
        <v>188</v>
      </c>
      <c r="D16" s="26" t="s">
        <v>52</v>
      </c>
      <c r="E16" s="26" t="s">
        <v>34</v>
      </c>
      <c r="F16" s="27" t="s">
        <v>189</v>
      </c>
    </row>
    <row r="17" ht="33" customHeight="1" spans="1:6">
      <c r="A17" s="18" t="s">
        <v>30</v>
      </c>
      <c r="B17" s="24" t="s">
        <v>47</v>
      </c>
      <c r="C17" s="25" t="s">
        <v>190</v>
      </c>
      <c r="D17" s="26" t="s">
        <v>52</v>
      </c>
      <c r="E17" s="26" t="s">
        <v>34</v>
      </c>
      <c r="F17" s="27" t="s">
        <v>191</v>
      </c>
    </row>
    <row r="18" ht="33" customHeight="1" spans="1:6">
      <c r="A18" s="18" t="s">
        <v>30</v>
      </c>
      <c r="B18" s="24" t="s">
        <v>47</v>
      </c>
      <c r="C18" s="25" t="s">
        <v>192</v>
      </c>
      <c r="D18" s="26" t="s">
        <v>52</v>
      </c>
      <c r="E18" s="26" t="s">
        <v>34</v>
      </c>
      <c r="F18" s="27" t="s">
        <v>193</v>
      </c>
    </row>
    <row r="19" ht="33" customHeight="1" spans="1:6">
      <c r="A19" s="18" t="s">
        <v>30</v>
      </c>
      <c r="B19" s="24" t="s">
        <v>47</v>
      </c>
      <c r="C19" s="25" t="s">
        <v>194</v>
      </c>
      <c r="D19" s="26" t="s">
        <v>52</v>
      </c>
      <c r="E19" s="26" t="s">
        <v>34</v>
      </c>
      <c r="F19" s="27" t="s">
        <v>195</v>
      </c>
    </row>
    <row r="20" ht="33" customHeight="1" spans="1:6">
      <c r="A20" s="18" t="s">
        <v>30</v>
      </c>
      <c r="B20" s="24" t="s">
        <v>60</v>
      </c>
      <c r="C20" s="25" t="s">
        <v>196</v>
      </c>
      <c r="D20" s="26" t="s">
        <v>52</v>
      </c>
      <c r="E20" s="26" t="s">
        <v>34</v>
      </c>
      <c r="F20" s="27" t="s">
        <v>197</v>
      </c>
    </row>
    <row r="21" ht="33" customHeight="1" spans="1:6">
      <c r="A21" s="18" t="s">
        <v>30</v>
      </c>
      <c r="B21" s="24" t="s">
        <v>60</v>
      </c>
      <c r="C21" s="25" t="s">
        <v>198</v>
      </c>
      <c r="D21" s="26" t="s">
        <v>199</v>
      </c>
      <c r="E21" s="26" t="s">
        <v>34</v>
      </c>
      <c r="F21" s="27" t="s">
        <v>200</v>
      </c>
    </row>
    <row r="22" ht="33" customHeight="1" spans="1:6">
      <c r="A22" s="18" t="s">
        <v>30</v>
      </c>
      <c r="B22" s="24" t="s">
        <v>71</v>
      </c>
      <c r="C22" s="25" t="s">
        <v>72</v>
      </c>
      <c r="D22" s="26" t="s">
        <v>73</v>
      </c>
      <c r="E22" s="26" t="s">
        <v>34</v>
      </c>
      <c r="F22" s="27" t="s">
        <v>74</v>
      </c>
    </row>
    <row r="23" ht="33" customHeight="1" spans="1:6">
      <c r="A23" s="18" t="s">
        <v>75</v>
      </c>
      <c r="B23" s="24" t="s">
        <v>76</v>
      </c>
      <c r="C23" s="25" t="s">
        <v>77</v>
      </c>
      <c r="D23" s="26" t="s">
        <v>77</v>
      </c>
      <c r="E23" s="26" t="s">
        <v>34</v>
      </c>
      <c r="F23" s="27" t="s">
        <v>77</v>
      </c>
    </row>
    <row r="24" ht="33" customHeight="1" spans="1:6">
      <c r="A24" s="18" t="s">
        <v>75</v>
      </c>
      <c r="B24" s="24" t="s">
        <v>78</v>
      </c>
      <c r="C24" s="25" t="s">
        <v>88</v>
      </c>
      <c r="D24" s="26" t="s">
        <v>89</v>
      </c>
      <c r="E24" s="26" t="s">
        <v>34</v>
      </c>
      <c r="F24" s="27" t="s">
        <v>90</v>
      </c>
    </row>
    <row r="25" ht="33" customHeight="1" spans="1:6">
      <c r="A25" s="18" t="s">
        <v>75</v>
      </c>
      <c r="B25" s="24" t="s">
        <v>78</v>
      </c>
      <c r="C25" s="25" t="s">
        <v>201</v>
      </c>
      <c r="D25" s="26" t="s">
        <v>170</v>
      </c>
      <c r="E25" s="26" t="s">
        <v>34</v>
      </c>
      <c r="F25" s="27" t="s">
        <v>202</v>
      </c>
    </row>
    <row r="26" ht="33" customHeight="1" spans="1:6">
      <c r="A26" s="18" t="s">
        <v>75</v>
      </c>
      <c r="B26" s="24" t="s">
        <v>78</v>
      </c>
      <c r="C26" s="25" t="s">
        <v>203</v>
      </c>
      <c r="D26" s="26" t="s">
        <v>52</v>
      </c>
      <c r="E26" s="26" t="s">
        <v>34</v>
      </c>
      <c r="F26" s="27" t="s">
        <v>204</v>
      </c>
    </row>
    <row r="27" ht="33" customHeight="1" spans="1:6">
      <c r="A27" s="18" t="s">
        <v>75</v>
      </c>
      <c r="B27" s="24" t="s">
        <v>91</v>
      </c>
      <c r="C27" s="25" t="s">
        <v>77</v>
      </c>
      <c r="D27" s="26" t="s">
        <v>77</v>
      </c>
      <c r="E27" s="26" t="s">
        <v>34</v>
      </c>
      <c r="F27" s="27" t="s">
        <v>77</v>
      </c>
    </row>
    <row r="28" ht="33" customHeight="1" spans="1:6">
      <c r="A28" s="18" t="s">
        <v>75</v>
      </c>
      <c r="B28" s="24" t="s">
        <v>92</v>
      </c>
      <c r="C28" s="25" t="s">
        <v>77</v>
      </c>
      <c r="D28" s="26" t="s">
        <v>77</v>
      </c>
      <c r="E28" s="26" t="s">
        <v>34</v>
      </c>
      <c r="F28" s="27" t="s">
        <v>77</v>
      </c>
    </row>
    <row r="29" ht="33" customHeight="1" spans="1:6">
      <c r="A29" s="18" t="s">
        <v>93</v>
      </c>
      <c r="B29" s="24" t="s">
        <v>94</v>
      </c>
      <c r="C29" s="25" t="s">
        <v>97</v>
      </c>
      <c r="D29" s="26" t="s">
        <v>49</v>
      </c>
      <c r="E29" s="26" t="s">
        <v>34</v>
      </c>
      <c r="F29" s="27" t="s">
        <v>205</v>
      </c>
    </row>
    <row r="30" ht="33" customHeight="1" spans="1:6">
      <c r="A30" s="18" t="s">
        <v>93</v>
      </c>
      <c r="B30" s="24" t="s">
        <v>94</v>
      </c>
      <c r="C30" s="25" t="s">
        <v>95</v>
      </c>
      <c r="D30" s="26" t="s">
        <v>49</v>
      </c>
      <c r="E30" s="26" t="s">
        <v>34</v>
      </c>
      <c r="F30" s="27" t="s">
        <v>206</v>
      </c>
    </row>
    <row r="31" ht="33" customHeight="1" spans="1:6">
      <c r="A31" s="18" t="s">
        <v>93</v>
      </c>
      <c r="B31" s="24" t="s">
        <v>99</v>
      </c>
      <c r="C31" s="25" t="s">
        <v>77</v>
      </c>
      <c r="D31" s="26" t="s">
        <v>77</v>
      </c>
      <c r="E31" s="26" t="s">
        <v>34</v>
      </c>
      <c r="F31" s="27" t="s">
        <v>77</v>
      </c>
    </row>
    <row r="32" s="1" customFormat="1" ht="36" customHeight="1" spans="1:6">
      <c r="A32" s="28"/>
      <c r="B32" s="28"/>
      <c r="C32" s="28"/>
      <c r="D32" s="28"/>
      <c r="E32"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28"/>
    <mergeCell ref="A29:A31"/>
    <mergeCell ref="B12:B15"/>
    <mergeCell ref="B16:B19"/>
    <mergeCell ref="B20:B21"/>
    <mergeCell ref="B24:B26"/>
    <mergeCell ref="B29:B30"/>
  </mergeCells>
  <pageMargins left="0.75" right="0.75" top="1" bottom="1" header="0.5" footer="0.5"/>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workbookViewId="0">
      <selection activeCell="J8" sqref="J8"/>
    </sheetView>
  </sheetViews>
  <sheetFormatPr defaultColWidth="8.88333333333333" defaultRowHeight="14.2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207</v>
      </c>
      <c r="C2" s="6"/>
      <c r="D2" s="5" t="s">
        <v>3</v>
      </c>
      <c r="E2" s="7" t="s">
        <v>208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30000000/10000</f>
        <v>3000</v>
      </c>
      <c r="C6" s="13"/>
      <c r="D6" s="9" t="s">
        <v>18</v>
      </c>
      <c r="E6" s="7">
        <f>2320000/10000</f>
        <v>232</v>
      </c>
      <c r="F6" s="8"/>
    </row>
    <row r="7" ht="73" customHeight="1" spans="1:6">
      <c r="A7" s="14" t="s">
        <v>19</v>
      </c>
      <c r="B7" s="15" t="s">
        <v>209</v>
      </c>
      <c r="C7" s="16"/>
      <c r="D7" s="16"/>
      <c r="E7" s="16"/>
      <c r="F7" s="17"/>
    </row>
    <row r="8" ht="73" customHeight="1" spans="1:6">
      <c r="A8" s="14" t="s">
        <v>21</v>
      </c>
      <c r="B8" s="5" t="s">
        <v>210</v>
      </c>
      <c r="C8" s="5"/>
      <c r="D8" s="5"/>
      <c r="E8" s="5"/>
      <c r="F8" s="5"/>
    </row>
    <row r="9" ht="73" customHeight="1" spans="1:6">
      <c r="A9" s="18" t="s">
        <v>22</v>
      </c>
      <c r="B9" s="19" t="s">
        <v>211</v>
      </c>
      <c r="C9" s="20"/>
      <c r="D9" s="20"/>
      <c r="E9" s="20"/>
      <c r="F9" s="21"/>
    </row>
    <row r="10" ht="73" customHeight="1" spans="1:6">
      <c r="A10" s="18" t="s">
        <v>23</v>
      </c>
      <c r="B10" s="19" t="s">
        <v>211</v>
      </c>
      <c r="C10" s="20"/>
      <c r="D10" s="20"/>
      <c r="E10" s="20"/>
      <c r="F10" s="21"/>
    </row>
    <row r="11" ht="33" customHeight="1" spans="1:6">
      <c r="A11" s="22" t="s">
        <v>24</v>
      </c>
      <c r="B11" s="23" t="s">
        <v>25</v>
      </c>
      <c r="C11" s="23" t="s">
        <v>26</v>
      </c>
      <c r="D11" s="23" t="s">
        <v>27</v>
      </c>
      <c r="E11" s="23" t="s">
        <v>28</v>
      </c>
      <c r="F11" s="23" t="s">
        <v>29</v>
      </c>
    </row>
    <row r="12" s="1" customFormat="1" ht="33" customHeight="1" spans="1:6">
      <c r="A12" s="18" t="s">
        <v>30</v>
      </c>
      <c r="B12" s="24" t="s">
        <v>31</v>
      </c>
      <c r="C12" s="25" t="s">
        <v>135</v>
      </c>
      <c r="D12" s="26" t="s">
        <v>136</v>
      </c>
      <c r="E12" s="26" t="s">
        <v>34</v>
      </c>
      <c r="F12" s="27" t="s">
        <v>137</v>
      </c>
    </row>
    <row r="13" ht="33" customHeight="1" spans="1:6">
      <c r="A13" s="18" t="s">
        <v>30</v>
      </c>
      <c r="B13" s="24" t="s">
        <v>31</v>
      </c>
      <c r="C13" s="25" t="s">
        <v>39</v>
      </c>
      <c r="D13" s="26" t="s">
        <v>40</v>
      </c>
      <c r="E13" s="26" t="s">
        <v>34</v>
      </c>
      <c r="F13" s="27" t="s">
        <v>41</v>
      </c>
    </row>
    <row r="14" ht="33" customHeight="1" spans="1:6">
      <c r="A14" s="18" t="s">
        <v>30</v>
      </c>
      <c r="B14" s="24" t="s">
        <v>31</v>
      </c>
      <c r="C14" s="25" t="s">
        <v>42</v>
      </c>
      <c r="D14" s="26" t="s">
        <v>212</v>
      </c>
      <c r="E14" s="26" t="s">
        <v>34</v>
      </c>
      <c r="F14" s="27" t="s">
        <v>44</v>
      </c>
    </row>
    <row r="15" ht="33" customHeight="1" spans="1:6">
      <c r="A15" s="18" t="s">
        <v>30</v>
      </c>
      <c r="B15" s="24" t="s">
        <v>31</v>
      </c>
      <c r="C15" s="25" t="s">
        <v>105</v>
      </c>
      <c r="D15" s="26" t="s">
        <v>52</v>
      </c>
      <c r="E15" s="26" t="s">
        <v>34</v>
      </c>
      <c r="F15" s="27" t="s">
        <v>106</v>
      </c>
    </row>
    <row r="16" ht="33" customHeight="1" spans="1:6">
      <c r="A16" s="18" t="s">
        <v>30</v>
      </c>
      <c r="B16" s="24" t="s">
        <v>31</v>
      </c>
      <c r="C16" s="25" t="s">
        <v>107</v>
      </c>
      <c r="D16" s="26" t="s">
        <v>52</v>
      </c>
      <c r="E16" s="26" t="s">
        <v>34</v>
      </c>
      <c r="F16" s="27" t="s">
        <v>108</v>
      </c>
    </row>
    <row r="17" ht="33" customHeight="1" spans="1:6">
      <c r="A17" s="18" t="s">
        <v>30</v>
      </c>
      <c r="B17" s="24" t="s">
        <v>31</v>
      </c>
      <c r="C17" s="25" t="s">
        <v>45</v>
      </c>
      <c r="D17" s="26" t="s">
        <v>213</v>
      </c>
      <c r="E17" s="26" t="s">
        <v>34</v>
      </c>
      <c r="F17" s="27" t="s">
        <v>46</v>
      </c>
    </row>
    <row r="18" ht="33" customHeight="1" spans="1:6">
      <c r="A18" s="18" t="s">
        <v>30</v>
      </c>
      <c r="B18" s="24" t="s">
        <v>31</v>
      </c>
      <c r="C18" s="25" t="s">
        <v>214</v>
      </c>
      <c r="D18" s="26" t="s">
        <v>52</v>
      </c>
      <c r="E18" s="26" t="s">
        <v>34</v>
      </c>
      <c r="F18" s="27" t="s">
        <v>215</v>
      </c>
    </row>
    <row r="19" ht="33" customHeight="1" spans="1:6">
      <c r="A19" s="18" t="s">
        <v>30</v>
      </c>
      <c r="B19" s="24" t="s">
        <v>31</v>
      </c>
      <c r="C19" s="25" t="s">
        <v>32</v>
      </c>
      <c r="D19" s="26" t="s">
        <v>213</v>
      </c>
      <c r="E19" s="26" t="s">
        <v>34</v>
      </c>
      <c r="F19" s="27" t="s">
        <v>35</v>
      </c>
    </row>
    <row r="20" ht="33" customHeight="1" spans="1:6">
      <c r="A20" s="18" t="s">
        <v>30</v>
      </c>
      <c r="B20" s="24" t="s">
        <v>31</v>
      </c>
      <c r="C20" s="25" t="s">
        <v>138</v>
      </c>
      <c r="D20" s="26" t="s">
        <v>213</v>
      </c>
      <c r="E20" s="26" t="s">
        <v>34</v>
      </c>
      <c r="F20" s="27" t="s">
        <v>139</v>
      </c>
    </row>
    <row r="21" ht="33" customHeight="1" spans="1:6">
      <c r="A21" s="18" t="s">
        <v>30</v>
      </c>
      <c r="B21" s="24" t="s">
        <v>47</v>
      </c>
      <c r="C21" s="25" t="s">
        <v>54</v>
      </c>
      <c r="D21" s="26" t="s">
        <v>49</v>
      </c>
      <c r="E21" s="26" t="s">
        <v>34</v>
      </c>
      <c r="F21" s="27" t="s">
        <v>55</v>
      </c>
    </row>
    <row r="22" ht="33" customHeight="1" spans="1:6">
      <c r="A22" s="18" t="s">
        <v>30</v>
      </c>
      <c r="B22" s="24" t="s">
        <v>47</v>
      </c>
      <c r="C22" s="25" t="s">
        <v>51</v>
      </c>
      <c r="D22" s="26" t="s">
        <v>52</v>
      </c>
      <c r="E22" s="26" t="s">
        <v>34</v>
      </c>
      <c r="F22" s="27" t="s">
        <v>53</v>
      </c>
    </row>
    <row r="23" ht="33" customHeight="1" spans="1:6">
      <c r="A23" s="18" t="s">
        <v>30</v>
      </c>
      <c r="B23" s="24" t="s">
        <v>47</v>
      </c>
      <c r="C23" s="25" t="s">
        <v>48</v>
      </c>
      <c r="D23" s="26" t="s">
        <v>216</v>
      </c>
      <c r="E23" s="26" t="s">
        <v>34</v>
      </c>
      <c r="F23" s="27" t="s">
        <v>50</v>
      </c>
    </row>
    <row r="24" ht="33" customHeight="1" spans="1:6">
      <c r="A24" s="18" t="s">
        <v>30</v>
      </c>
      <c r="B24" s="24" t="s">
        <v>47</v>
      </c>
      <c r="C24" s="25" t="s">
        <v>114</v>
      </c>
      <c r="D24" s="26" t="s">
        <v>52</v>
      </c>
      <c r="E24" s="26" t="s">
        <v>34</v>
      </c>
      <c r="F24" s="27" t="s">
        <v>115</v>
      </c>
    </row>
    <row r="25" ht="33" customHeight="1" spans="1:6">
      <c r="A25" s="18" t="s">
        <v>30</v>
      </c>
      <c r="B25" s="24" t="s">
        <v>47</v>
      </c>
      <c r="C25" s="25" t="s">
        <v>56</v>
      </c>
      <c r="D25" s="26" t="s">
        <v>52</v>
      </c>
      <c r="E25" s="26" t="s">
        <v>34</v>
      </c>
      <c r="F25" s="27" t="s">
        <v>57</v>
      </c>
    </row>
    <row r="26" ht="33" customHeight="1" spans="1:6">
      <c r="A26" s="18" t="s">
        <v>30</v>
      </c>
      <c r="B26" s="24" t="s">
        <v>47</v>
      </c>
      <c r="C26" s="25" t="s">
        <v>188</v>
      </c>
      <c r="D26" s="26" t="s">
        <v>52</v>
      </c>
      <c r="E26" s="26" t="s">
        <v>34</v>
      </c>
      <c r="F26" s="27" t="s">
        <v>189</v>
      </c>
    </row>
    <row r="27" ht="33" customHeight="1" spans="1:6">
      <c r="A27" s="18" t="s">
        <v>30</v>
      </c>
      <c r="B27" s="24" t="s">
        <v>47</v>
      </c>
      <c r="C27" s="25" t="s">
        <v>140</v>
      </c>
      <c r="D27" s="26" t="s">
        <v>52</v>
      </c>
      <c r="E27" s="26" t="s">
        <v>34</v>
      </c>
      <c r="F27" s="27" t="s">
        <v>141</v>
      </c>
    </row>
    <row r="28" ht="33" customHeight="1" spans="1:6">
      <c r="A28" s="18" t="s">
        <v>30</v>
      </c>
      <c r="B28" s="24" t="s">
        <v>60</v>
      </c>
      <c r="C28" s="25" t="s">
        <v>217</v>
      </c>
      <c r="D28" s="26" t="s">
        <v>52</v>
      </c>
      <c r="E28" s="26" t="s">
        <v>34</v>
      </c>
      <c r="F28" s="27" t="s">
        <v>218</v>
      </c>
    </row>
    <row r="29" ht="33" customHeight="1" spans="1:6">
      <c r="A29" s="18" t="s">
        <v>30</v>
      </c>
      <c r="B29" s="24" t="s">
        <v>60</v>
      </c>
      <c r="C29" s="25" t="s">
        <v>61</v>
      </c>
      <c r="D29" s="26" t="s">
        <v>62</v>
      </c>
      <c r="E29" s="26" t="s">
        <v>34</v>
      </c>
      <c r="F29" s="27" t="s">
        <v>63</v>
      </c>
    </row>
    <row r="30" ht="33" customHeight="1" spans="1:6">
      <c r="A30" s="18" t="s">
        <v>30</v>
      </c>
      <c r="B30" s="24" t="s">
        <v>60</v>
      </c>
      <c r="C30" s="25" t="s">
        <v>64</v>
      </c>
      <c r="D30" s="26" t="s">
        <v>65</v>
      </c>
      <c r="E30" s="26" t="s">
        <v>34</v>
      </c>
      <c r="F30" s="27" t="s">
        <v>66</v>
      </c>
    </row>
    <row r="31" ht="33" customHeight="1" spans="1:6">
      <c r="A31" s="18" t="s">
        <v>30</v>
      </c>
      <c r="B31" s="24" t="s">
        <v>60</v>
      </c>
      <c r="C31" s="25" t="s">
        <v>122</v>
      </c>
      <c r="D31" s="26" t="s">
        <v>65</v>
      </c>
      <c r="E31" s="26" t="s">
        <v>34</v>
      </c>
      <c r="F31" s="27" t="s">
        <v>123</v>
      </c>
    </row>
    <row r="32" ht="33" customHeight="1" spans="1:6">
      <c r="A32" s="18" t="s">
        <v>30</v>
      </c>
      <c r="B32" s="24" t="s">
        <v>60</v>
      </c>
      <c r="C32" s="25" t="s">
        <v>69</v>
      </c>
      <c r="D32" s="26" t="s">
        <v>52</v>
      </c>
      <c r="E32" s="26" t="s">
        <v>34</v>
      </c>
      <c r="F32" s="27" t="s">
        <v>70</v>
      </c>
    </row>
    <row r="33" ht="33" customHeight="1" spans="1:6">
      <c r="A33" s="18" t="s">
        <v>30</v>
      </c>
      <c r="B33" s="24" t="s">
        <v>71</v>
      </c>
      <c r="C33" s="25" t="s">
        <v>72</v>
      </c>
      <c r="D33" s="26" t="s">
        <v>73</v>
      </c>
      <c r="E33" s="26" t="s">
        <v>34</v>
      </c>
      <c r="F33" s="27" t="s">
        <v>74</v>
      </c>
    </row>
    <row r="34" ht="33" customHeight="1" spans="1:6">
      <c r="A34" s="18" t="s">
        <v>75</v>
      </c>
      <c r="B34" s="24" t="s">
        <v>76</v>
      </c>
      <c r="C34" s="25" t="s">
        <v>77</v>
      </c>
      <c r="D34" s="26" t="s">
        <v>77</v>
      </c>
      <c r="E34" s="26" t="s">
        <v>34</v>
      </c>
      <c r="F34" s="27" t="s">
        <v>77</v>
      </c>
    </row>
    <row r="35" ht="33" customHeight="1" spans="1:6">
      <c r="A35" s="18" t="s">
        <v>75</v>
      </c>
      <c r="B35" s="24" t="s">
        <v>78</v>
      </c>
      <c r="C35" s="25" t="s">
        <v>82</v>
      </c>
      <c r="D35" s="26" t="s">
        <v>83</v>
      </c>
      <c r="E35" s="26" t="s">
        <v>34</v>
      </c>
      <c r="F35" s="27" t="s">
        <v>84</v>
      </c>
    </row>
    <row r="36" ht="33" customHeight="1" spans="1:6">
      <c r="A36" s="18" t="s">
        <v>75</v>
      </c>
      <c r="B36" s="24" t="s">
        <v>78</v>
      </c>
      <c r="C36" s="25" t="s">
        <v>124</v>
      </c>
      <c r="D36" s="26" t="s">
        <v>219</v>
      </c>
      <c r="E36" s="26" t="s">
        <v>34</v>
      </c>
      <c r="F36" s="27" t="s">
        <v>125</v>
      </c>
    </row>
    <row r="37" ht="33" customHeight="1" spans="1:6">
      <c r="A37" s="18" t="s">
        <v>75</v>
      </c>
      <c r="B37" s="24" t="s">
        <v>78</v>
      </c>
      <c r="C37" s="25" t="s">
        <v>201</v>
      </c>
      <c r="D37" s="26" t="s">
        <v>170</v>
      </c>
      <c r="E37" s="26" t="s">
        <v>34</v>
      </c>
      <c r="F37" s="27" t="s">
        <v>202</v>
      </c>
    </row>
    <row r="38" ht="33" customHeight="1" spans="1:6">
      <c r="A38" s="18" t="s">
        <v>75</v>
      </c>
      <c r="B38" s="24" t="s">
        <v>78</v>
      </c>
      <c r="C38" s="25" t="s">
        <v>124</v>
      </c>
      <c r="D38" s="26" t="s">
        <v>142</v>
      </c>
      <c r="E38" s="26" t="s">
        <v>34</v>
      </c>
      <c r="F38" s="27" t="s">
        <v>143</v>
      </c>
    </row>
    <row r="39" ht="33" customHeight="1" spans="1:6">
      <c r="A39" s="18" t="s">
        <v>75</v>
      </c>
      <c r="B39" s="24" t="s">
        <v>78</v>
      </c>
      <c r="C39" s="25" t="s">
        <v>220</v>
      </c>
      <c r="D39" s="26" t="s">
        <v>221</v>
      </c>
      <c r="E39" s="26" t="s">
        <v>34</v>
      </c>
      <c r="F39" s="27" t="s">
        <v>222</v>
      </c>
    </row>
    <row r="40" ht="33" customHeight="1" spans="1:6">
      <c r="A40" s="18" t="s">
        <v>75</v>
      </c>
      <c r="B40" s="24" t="s">
        <v>78</v>
      </c>
      <c r="C40" s="25" t="s">
        <v>223</v>
      </c>
      <c r="D40" s="26" t="s">
        <v>224</v>
      </c>
      <c r="E40" s="26" t="s">
        <v>34</v>
      </c>
      <c r="F40" s="27" t="s">
        <v>225</v>
      </c>
    </row>
    <row r="41" ht="33" customHeight="1" spans="1:6">
      <c r="A41" s="18" t="s">
        <v>75</v>
      </c>
      <c r="B41" s="24" t="s">
        <v>91</v>
      </c>
      <c r="C41" s="25" t="s">
        <v>77</v>
      </c>
      <c r="D41" s="26" t="s">
        <v>77</v>
      </c>
      <c r="E41" s="26" t="s">
        <v>34</v>
      </c>
      <c r="F41" s="27" t="s">
        <v>77</v>
      </c>
    </row>
    <row r="42" ht="33" customHeight="1" spans="1:6">
      <c r="A42" s="18" t="s">
        <v>75</v>
      </c>
      <c r="B42" s="24" t="s">
        <v>92</v>
      </c>
      <c r="C42" s="25" t="s">
        <v>77</v>
      </c>
      <c r="D42" s="26" t="s">
        <v>77</v>
      </c>
      <c r="E42" s="26" t="s">
        <v>34</v>
      </c>
      <c r="F42" s="27" t="s">
        <v>77</v>
      </c>
    </row>
    <row r="43" ht="33" customHeight="1" spans="1:6">
      <c r="A43" s="18" t="s">
        <v>93</v>
      </c>
      <c r="B43" s="24" t="s">
        <v>94</v>
      </c>
      <c r="C43" s="25" t="s">
        <v>95</v>
      </c>
      <c r="D43" s="26" t="s">
        <v>49</v>
      </c>
      <c r="E43" s="26" t="s">
        <v>34</v>
      </c>
      <c r="F43" s="27" t="s">
        <v>96</v>
      </c>
    </row>
    <row r="44" ht="33" customHeight="1" spans="1:6">
      <c r="A44" s="18" t="s">
        <v>93</v>
      </c>
      <c r="B44" s="24" t="s">
        <v>94</v>
      </c>
      <c r="C44" s="25" t="s">
        <v>97</v>
      </c>
      <c r="D44" s="26" t="s">
        <v>49</v>
      </c>
      <c r="E44" s="26" t="s">
        <v>34</v>
      </c>
      <c r="F44" s="27" t="s">
        <v>98</v>
      </c>
    </row>
    <row r="45" ht="33" customHeight="1" spans="1:6">
      <c r="A45" s="18" t="s">
        <v>93</v>
      </c>
      <c r="B45" s="24" t="s">
        <v>99</v>
      </c>
      <c r="C45" s="25" t="s">
        <v>77</v>
      </c>
      <c r="D45" s="26" t="s">
        <v>77</v>
      </c>
      <c r="E45" s="26" t="s">
        <v>34</v>
      </c>
      <c r="F45" s="27" t="s">
        <v>77</v>
      </c>
    </row>
    <row r="46" s="1" customFormat="1" ht="36" customHeight="1" spans="1:6">
      <c r="A46" s="28"/>
      <c r="B46" s="28"/>
      <c r="C46" s="28"/>
      <c r="D46" s="28"/>
      <c r="E46"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33"/>
    <mergeCell ref="A34:A42"/>
    <mergeCell ref="A43:A45"/>
    <mergeCell ref="B12:B20"/>
    <mergeCell ref="B21:B27"/>
    <mergeCell ref="B28:B32"/>
    <mergeCell ref="B35:B40"/>
    <mergeCell ref="B43:B44"/>
  </mergeCells>
  <pageMargins left="0.75" right="0.75" top="1" bottom="1" header="0.5" footer="0.5"/>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20" workbookViewId="0">
      <selection activeCell="L9" sqref="L9"/>
    </sheetView>
  </sheetViews>
  <sheetFormatPr defaultColWidth="8.88333333333333" defaultRowHeight="14.2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226</v>
      </c>
      <c r="C2" s="6"/>
      <c r="D2" s="5" t="s">
        <v>3</v>
      </c>
      <c r="E2" s="7" t="s">
        <v>227</v>
      </c>
      <c r="F2" s="8"/>
    </row>
    <row r="3" ht="29" customHeight="1" spans="1:6">
      <c r="A3" s="9" t="s">
        <v>5</v>
      </c>
      <c r="B3" s="10" t="s">
        <v>6</v>
      </c>
      <c r="C3" s="11"/>
      <c r="D3" s="9" t="s">
        <v>7</v>
      </c>
      <c r="E3" s="7" t="s">
        <v>8</v>
      </c>
      <c r="F3" s="8"/>
    </row>
    <row r="4" ht="29" customHeight="1" spans="1:6">
      <c r="A4" s="9" t="s">
        <v>9</v>
      </c>
      <c r="B4" s="12" t="s">
        <v>133</v>
      </c>
      <c r="C4" s="12"/>
      <c r="D4" s="9" t="s">
        <v>11</v>
      </c>
      <c r="E4" s="7" t="s">
        <v>12</v>
      </c>
      <c r="F4" s="8"/>
    </row>
    <row r="5" ht="29" customHeight="1" spans="1:6">
      <c r="A5" s="9" t="s">
        <v>13</v>
      </c>
      <c r="B5" s="13" t="s">
        <v>14</v>
      </c>
      <c r="C5" s="13"/>
      <c r="D5" s="9" t="s">
        <v>15</v>
      </c>
      <c r="E5" s="7" t="s">
        <v>16</v>
      </c>
      <c r="F5" s="8"/>
    </row>
    <row r="6" ht="29" customHeight="1" spans="1:6">
      <c r="A6" s="9" t="s">
        <v>17</v>
      </c>
      <c r="B6" s="13">
        <f>46782608/10000</f>
        <v>4678.2608</v>
      </c>
      <c r="C6" s="13"/>
      <c r="D6" s="9" t="s">
        <v>18</v>
      </c>
      <c r="E6" s="7">
        <v>0</v>
      </c>
      <c r="F6" s="8"/>
    </row>
    <row r="7" ht="73" customHeight="1" spans="1:6">
      <c r="A7" s="14" t="s">
        <v>19</v>
      </c>
      <c r="B7" s="15" t="s">
        <v>134</v>
      </c>
      <c r="C7" s="16"/>
      <c r="D7" s="16"/>
      <c r="E7" s="16"/>
      <c r="F7" s="17"/>
    </row>
    <row r="8" ht="73" customHeight="1" spans="1:6">
      <c r="A8" s="14" t="s">
        <v>21</v>
      </c>
      <c r="B8" s="5" t="s">
        <v>134</v>
      </c>
      <c r="C8" s="5"/>
      <c r="D8" s="5"/>
      <c r="E8" s="5"/>
      <c r="F8" s="5"/>
    </row>
    <row r="9" ht="73" customHeight="1" spans="1:6">
      <c r="A9" s="18" t="s">
        <v>22</v>
      </c>
      <c r="B9" s="19" t="s">
        <v>228</v>
      </c>
      <c r="C9" s="20"/>
      <c r="D9" s="20"/>
      <c r="E9" s="20"/>
      <c r="F9" s="21"/>
    </row>
    <row r="10" ht="73" customHeight="1" spans="1:6">
      <c r="A10" s="18" t="s">
        <v>23</v>
      </c>
      <c r="B10" s="19" t="s">
        <v>228</v>
      </c>
      <c r="C10" s="20"/>
      <c r="D10" s="20"/>
      <c r="E10" s="20"/>
      <c r="F10" s="21"/>
    </row>
    <row r="11" ht="33" customHeight="1" spans="1:6">
      <c r="A11" s="22" t="s">
        <v>24</v>
      </c>
      <c r="B11" s="23" t="s">
        <v>25</v>
      </c>
      <c r="C11" s="23" t="s">
        <v>26</v>
      </c>
      <c r="D11" s="23" t="s">
        <v>27</v>
      </c>
      <c r="E11" s="23" t="s">
        <v>28</v>
      </c>
      <c r="F11" s="23" t="s">
        <v>29</v>
      </c>
    </row>
    <row r="12" s="1" customFormat="1" ht="33" customHeight="1" spans="1:6">
      <c r="A12" s="18" t="s">
        <v>30</v>
      </c>
      <c r="B12" s="24" t="s">
        <v>31</v>
      </c>
      <c r="C12" s="25" t="s">
        <v>39</v>
      </c>
      <c r="D12" s="26" t="s">
        <v>40</v>
      </c>
      <c r="E12" s="26" t="s">
        <v>34</v>
      </c>
      <c r="F12" s="27" t="s">
        <v>41</v>
      </c>
    </row>
    <row r="13" ht="33" customHeight="1" spans="1:6">
      <c r="A13" s="18" t="s">
        <v>30</v>
      </c>
      <c r="B13" s="24" t="s">
        <v>31</v>
      </c>
      <c r="C13" s="25" t="s">
        <v>135</v>
      </c>
      <c r="D13" s="26" t="s">
        <v>229</v>
      </c>
      <c r="E13" s="26" t="s">
        <v>34</v>
      </c>
      <c r="F13" s="27" t="s">
        <v>137</v>
      </c>
    </row>
    <row r="14" ht="33" customHeight="1" spans="1:6">
      <c r="A14" s="18" t="s">
        <v>30</v>
      </c>
      <c r="B14" s="24" t="s">
        <v>31</v>
      </c>
      <c r="C14" s="25" t="s">
        <v>42</v>
      </c>
      <c r="D14" s="26" t="s">
        <v>43</v>
      </c>
      <c r="E14" s="26" t="s">
        <v>34</v>
      </c>
      <c r="F14" s="27" t="s">
        <v>44</v>
      </c>
    </row>
    <row r="15" ht="33" customHeight="1" spans="1:6">
      <c r="A15" s="18" t="s">
        <v>30</v>
      </c>
      <c r="B15" s="24" t="s">
        <v>31</v>
      </c>
      <c r="C15" s="25" t="s">
        <v>45</v>
      </c>
      <c r="D15" s="26" t="s">
        <v>33</v>
      </c>
      <c r="E15" s="26" t="s">
        <v>34</v>
      </c>
      <c r="F15" s="27" t="s">
        <v>46</v>
      </c>
    </row>
    <row r="16" ht="33" customHeight="1" spans="1:6">
      <c r="A16" s="18" t="s">
        <v>30</v>
      </c>
      <c r="B16" s="24" t="s">
        <v>31</v>
      </c>
      <c r="C16" s="25" t="s">
        <v>32</v>
      </c>
      <c r="D16" s="26" t="s">
        <v>33</v>
      </c>
      <c r="E16" s="26" t="s">
        <v>34</v>
      </c>
      <c r="F16" s="27" t="s">
        <v>35</v>
      </c>
    </row>
    <row r="17" ht="33" customHeight="1" spans="1:6">
      <c r="A17" s="18" t="s">
        <v>30</v>
      </c>
      <c r="B17" s="24" t="s">
        <v>31</v>
      </c>
      <c r="C17" s="25" t="s">
        <v>138</v>
      </c>
      <c r="D17" s="26" t="s">
        <v>33</v>
      </c>
      <c r="E17" s="26" t="s">
        <v>34</v>
      </c>
      <c r="F17" s="27" t="s">
        <v>139</v>
      </c>
    </row>
    <row r="18" ht="33" customHeight="1" spans="1:6">
      <c r="A18" s="18" t="s">
        <v>30</v>
      </c>
      <c r="B18" s="24" t="s">
        <v>47</v>
      </c>
      <c r="C18" s="25" t="s">
        <v>56</v>
      </c>
      <c r="D18" s="26" t="s">
        <v>52</v>
      </c>
      <c r="E18" s="26" t="s">
        <v>34</v>
      </c>
      <c r="F18" s="27" t="s">
        <v>57</v>
      </c>
    </row>
    <row r="19" ht="33" customHeight="1" spans="1:6">
      <c r="A19" s="18" t="s">
        <v>30</v>
      </c>
      <c r="B19" s="24" t="s">
        <v>47</v>
      </c>
      <c r="C19" s="25" t="s">
        <v>140</v>
      </c>
      <c r="D19" s="26" t="s">
        <v>52</v>
      </c>
      <c r="E19" s="26" t="s">
        <v>34</v>
      </c>
      <c r="F19" s="27" t="s">
        <v>141</v>
      </c>
    </row>
    <row r="20" ht="33" customHeight="1" spans="1:6">
      <c r="A20" s="18" t="s">
        <v>30</v>
      </c>
      <c r="B20" s="24" t="s">
        <v>47</v>
      </c>
      <c r="C20" s="25" t="s">
        <v>54</v>
      </c>
      <c r="D20" s="26" t="s">
        <v>49</v>
      </c>
      <c r="E20" s="26" t="s">
        <v>34</v>
      </c>
      <c r="F20" s="27" t="s">
        <v>55</v>
      </c>
    </row>
    <row r="21" ht="33" customHeight="1" spans="1:6">
      <c r="A21" s="18" t="s">
        <v>30</v>
      </c>
      <c r="B21" s="24" t="s">
        <v>47</v>
      </c>
      <c r="C21" s="25" t="s">
        <v>51</v>
      </c>
      <c r="D21" s="26" t="s">
        <v>52</v>
      </c>
      <c r="E21" s="26" t="s">
        <v>34</v>
      </c>
      <c r="F21" s="27" t="s">
        <v>53</v>
      </c>
    </row>
    <row r="22" ht="33" customHeight="1" spans="1:6">
      <c r="A22" s="18" t="s">
        <v>30</v>
      </c>
      <c r="B22" s="24" t="s">
        <v>47</v>
      </c>
      <c r="C22" s="25" t="s">
        <v>48</v>
      </c>
      <c r="D22" s="26" t="s">
        <v>49</v>
      </c>
      <c r="E22" s="26" t="s">
        <v>34</v>
      </c>
      <c r="F22" s="27" t="s">
        <v>50</v>
      </c>
    </row>
    <row r="23" ht="33" customHeight="1" spans="1:6">
      <c r="A23" s="18" t="s">
        <v>30</v>
      </c>
      <c r="B23" s="24" t="s">
        <v>60</v>
      </c>
      <c r="C23" s="25" t="s">
        <v>61</v>
      </c>
      <c r="D23" s="26" t="s">
        <v>62</v>
      </c>
      <c r="E23" s="26" t="s">
        <v>34</v>
      </c>
      <c r="F23" s="27" t="s">
        <v>63</v>
      </c>
    </row>
    <row r="24" ht="33" customHeight="1" spans="1:6">
      <c r="A24" s="18" t="s">
        <v>30</v>
      </c>
      <c r="B24" s="24" t="s">
        <v>60</v>
      </c>
      <c r="C24" s="25" t="s">
        <v>64</v>
      </c>
      <c r="D24" s="26" t="s">
        <v>65</v>
      </c>
      <c r="E24" s="26" t="s">
        <v>34</v>
      </c>
      <c r="F24" s="27" t="s">
        <v>66</v>
      </c>
    </row>
    <row r="25" ht="33" customHeight="1" spans="1:6">
      <c r="A25" s="18" t="s">
        <v>30</v>
      </c>
      <c r="B25" s="24" t="s">
        <v>60</v>
      </c>
      <c r="C25" s="25" t="s">
        <v>67</v>
      </c>
      <c r="D25" s="26" t="s">
        <v>65</v>
      </c>
      <c r="E25" s="26" t="s">
        <v>34</v>
      </c>
      <c r="F25" s="27" t="s">
        <v>68</v>
      </c>
    </row>
    <row r="26" ht="33" customHeight="1" spans="1:6">
      <c r="A26" s="18" t="s">
        <v>30</v>
      </c>
      <c r="B26" s="24" t="s">
        <v>60</v>
      </c>
      <c r="C26" s="25" t="s">
        <v>69</v>
      </c>
      <c r="D26" s="26" t="s">
        <v>52</v>
      </c>
      <c r="E26" s="26" t="s">
        <v>34</v>
      </c>
      <c r="F26" s="27" t="s">
        <v>70</v>
      </c>
    </row>
    <row r="27" ht="33" customHeight="1" spans="1:6">
      <c r="A27" s="18" t="s">
        <v>30</v>
      </c>
      <c r="B27" s="24" t="s">
        <v>71</v>
      </c>
      <c r="C27" s="25" t="s">
        <v>72</v>
      </c>
      <c r="D27" s="26" t="s">
        <v>73</v>
      </c>
      <c r="E27" s="26" t="s">
        <v>34</v>
      </c>
      <c r="F27" s="27" t="s">
        <v>74</v>
      </c>
    </row>
    <row r="28" ht="33" customHeight="1" spans="1:6">
      <c r="A28" s="18" t="s">
        <v>75</v>
      </c>
      <c r="B28" s="24" t="s">
        <v>76</v>
      </c>
      <c r="C28" s="25" t="s">
        <v>77</v>
      </c>
      <c r="D28" s="26" t="s">
        <v>77</v>
      </c>
      <c r="E28" s="26" t="s">
        <v>34</v>
      </c>
      <c r="F28" s="27" t="s">
        <v>77</v>
      </c>
    </row>
    <row r="29" ht="33" customHeight="1" spans="1:6">
      <c r="A29" s="18" t="s">
        <v>75</v>
      </c>
      <c r="B29" s="24" t="s">
        <v>78</v>
      </c>
      <c r="C29" s="25" t="s">
        <v>124</v>
      </c>
      <c r="D29" s="26" t="s">
        <v>49</v>
      </c>
      <c r="E29" s="26" t="s">
        <v>34</v>
      </c>
      <c r="F29" s="27" t="s">
        <v>125</v>
      </c>
    </row>
    <row r="30" ht="33" customHeight="1" spans="1:6">
      <c r="A30" s="18" t="s">
        <v>75</v>
      </c>
      <c r="B30" s="24" t="s">
        <v>78</v>
      </c>
      <c r="C30" s="25" t="s">
        <v>82</v>
      </c>
      <c r="D30" s="26" t="s">
        <v>83</v>
      </c>
      <c r="E30" s="26" t="s">
        <v>34</v>
      </c>
      <c r="F30" s="27" t="s">
        <v>84</v>
      </c>
    </row>
    <row r="31" ht="33" customHeight="1" spans="1:6">
      <c r="A31" s="18" t="s">
        <v>75</v>
      </c>
      <c r="B31" s="24" t="s">
        <v>78</v>
      </c>
      <c r="C31" s="25" t="s">
        <v>126</v>
      </c>
      <c r="D31" s="26" t="s">
        <v>127</v>
      </c>
      <c r="E31" s="26" t="s">
        <v>34</v>
      </c>
      <c r="F31" s="27" t="s">
        <v>128</v>
      </c>
    </row>
    <row r="32" ht="33" customHeight="1" spans="1:6">
      <c r="A32" s="18" t="s">
        <v>75</v>
      </c>
      <c r="B32" s="24" t="s">
        <v>91</v>
      </c>
      <c r="C32" s="25" t="s">
        <v>77</v>
      </c>
      <c r="D32" s="26" t="s">
        <v>77</v>
      </c>
      <c r="E32" s="26" t="s">
        <v>34</v>
      </c>
      <c r="F32" s="27" t="s">
        <v>77</v>
      </c>
    </row>
    <row r="33" ht="33" customHeight="1" spans="1:6">
      <c r="A33" s="18" t="s">
        <v>75</v>
      </c>
      <c r="B33" s="24" t="s">
        <v>92</v>
      </c>
      <c r="C33" s="25" t="s">
        <v>77</v>
      </c>
      <c r="D33" s="26" t="s">
        <v>77</v>
      </c>
      <c r="E33" s="26" t="s">
        <v>34</v>
      </c>
      <c r="F33" s="27" t="s">
        <v>77</v>
      </c>
    </row>
    <row r="34" ht="33" customHeight="1" spans="1:6">
      <c r="A34" s="18" t="s">
        <v>93</v>
      </c>
      <c r="B34" s="24" t="s">
        <v>94</v>
      </c>
      <c r="C34" s="25" t="s">
        <v>95</v>
      </c>
      <c r="D34" s="26" t="s">
        <v>49</v>
      </c>
      <c r="E34" s="26" t="s">
        <v>34</v>
      </c>
      <c r="F34" s="27" t="s">
        <v>96</v>
      </c>
    </row>
    <row r="35" ht="33" customHeight="1" spans="1:6">
      <c r="A35" s="18" t="s">
        <v>93</v>
      </c>
      <c r="B35" s="24" t="s">
        <v>94</v>
      </c>
      <c r="C35" s="25" t="s">
        <v>97</v>
      </c>
      <c r="D35" s="26" t="s">
        <v>49</v>
      </c>
      <c r="E35" s="26" t="s">
        <v>34</v>
      </c>
      <c r="F35" s="27" t="s">
        <v>98</v>
      </c>
    </row>
    <row r="36" ht="33" customHeight="1" spans="1:6">
      <c r="A36" s="18" t="s">
        <v>93</v>
      </c>
      <c r="B36" s="24" t="s">
        <v>99</v>
      </c>
      <c r="C36" s="25" t="s">
        <v>77</v>
      </c>
      <c r="D36" s="26" t="s">
        <v>77</v>
      </c>
      <c r="E36" s="26" t="s">
        <v>34</v>
      </c>
      <c r="F36" s="27" t="s">
        <v>77</v>
      </c>
    </row>
    <row r="37" s="1" customFormat="1" ht="36" customHeight="1" spans="1:6">
      <c r="A37" s="28"/>
      <c r="B37" s="28"/>
      <c r="C37" s="28"/>
      <c r="D37" s="28"/>
      <c r="E37"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7"/>
    <mergeCell ref="A28:A33"/>
    <mergeCell ref="A34:A36"/>
    <mergeCell ref="B12:B17"/>
    <mergeCell ref="B18:B22"/>
    <mergeCell ref="B23:B26"/>
    <mergeCell ref="B29:B31"/>
    <mergeCell ref="B34:B35"/>
  </mergeCells>
  <pageMargins left="0.75" right="0.75" top="1" bottom="1" header="0.5" footer="0.5"/>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topLeftCell="A12" workbookViewId="0">
      <selection activeCell="I7" sqref="I7"/>
    </sheetView>
  </sheetViews>
  <sheetFormatPr defaultColWidth="8.88333333333333" defaultRowHeight="14.2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230</v>
      </c>
      <c r="C2" s="6"/>
      <c r="D2" s="5" t="s">
        <v>3</v>
      </c>
      <c r="E2" s="7" t="s">
        <v>231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30000000/10000</f>
        <v>3000</v>
      </c>
      <c r="C6" s="13"/>
      <c r="D6" s="9" t="s">
        <v>18</v>
      </c>
      <c r="E6" s="7">
        <f>750000/10000</f>
        <v>75</v>
      </c>
      <c r="F6" s="8"/>
    </row>
    <row r="7" ht="73" customHeight="1" spans="1:6">
      <c r="A7" s="14" t="s">
        <v>19</v>
      </c>
      <c r="B7" s="15" t="s">
        <v>209</v>
      </c>
      <c r="C7" s="16"/>
      <c r="D7" s="16"/>
      <c r="E7" s="16"/>
      <c r="F7" s="17"/>
    </row>
    <row r="8" ht="73" customHeight="1" spans="1:6">
      <c r="A8" s="14" t="s">
        <v>21</v>
      </c>
      <c r="B8" s="5" t="s">
        <v>210</v>
      </c>
      <c r="C8" s="5"/>
      <c r="D8" s="5"/>
      <c r="E8" s="5"/>
      <c r="F8" s="5"/>
    </row>
    <row r="9" ht="73" customHeight="1" spans="1:6">
      <c r="A9" s="18" t="s">
        <v>22</v>
      </c>
      <c r="B9" s="19" t="s">
        <v>211</v>
      </c>
      <c r="C9" s="20"/>
      <c r="D9" s="20"/>
      <c r="E9" s="20"/>
      <c r="F9" s="21"/>
    </row>
    <row r="10" ht="73" customHeight="1" spans="1:6">
      <c r="A10" s="18" t="s">
        <v>23</v>
      </c>
      <c r="B10" s="19" t="s">
        <v>211</v>
      </c>
      <c r="C10" s="20"/>
      <c r="D10" s="20"/>
      <c r="E10" s="20"/>
      <c r="F10" s="21"/>
    </row>
    <row r="11" ht="33" customHeight="1" spans="1:6">
      <c r="A11" s="22" t="s">
        <v>24</v>
      </c>
      <c r="B11" s="23" t="s">
        <v>25</v>
      </c>
      <c r="C11" s="23" t="s">
        <v>26</v>
      </c>
      <c r="D11" s="23" t="s">
        <v>27</v>
      </c>
      <c r="E11" s="23" t="s">
        <v>28</v>
      </c>
      <c r="F11" s="23" t="s">
        <v>29</v>
      </c>
    </row>
    <row r="12" s="1" customFormat="1" ht="33" customHeight="1" spans="1:6">
      <c r="A12" s="18" t="s">
        <v>30</v>
      </c>
      <c r="B12" s="24" t="s">
        <v>31</v>
      </c>
      <c r="C12" s="25" t="s">
        <v>135</v>
      </c>
      <c r="D12" s="26" t="s">
        <v>136</v>
      </c>
      <c r="E12" s="26" t="s">
        <v>34</v>
      </c>
      <c r="F12" s="27" t="s">
        <v>137</v>
      </c>
    </row>
    <row r="13" ht="33" customHeight="1" spans="1:6">
      <c r="A13" s="18" t="s">
        <v>30</v>
      </c>
      <c r="B13" s="24" t="s">
        <v>31</v>
      </c>
      <c r="C13" s="25" t="s">
        <v>39</v>
      </c>
      <c r="D13" s="26" t="s">
        <v>40</v>
      </c>
      <c r="E13" s="26" t="s">
        <v>34</v>
      </c>
      <c r="F13" s="27" t="s">
        <v>41</v>
      </c>
    </row>
    <row r="14" ht="33" customHeight="1" spans="1:6">
      <c r="A14" s="18" t="s">
        <v>30</v>
      </c>
      <c r="B14" s="24" t="s">
        <v>31</v>
      </c>
      <c r="C14" s="25" t="s">
        <v>42</v>
      </c>
      <c r="D14" s="26" t="s">
        <v>212</v>
      </c>
      <c r="E14" s="26" t="s">
        <v>34</v>
      </c>
      <c r="F14" s="27" t="s">
        <v>44</v>
      </c>
    </row>
    <row r="15" ht="33" customHeight="1" spans="1:6">
      <c r="A15" s="18" t="s">
        <v>30</v>
      </c>
      <c r="B15" s="24" t="s">
        <v>31</v>
      </c>
      <c r="C15" s="25" t="s">
        <v>105</v>
      </c>
      <c r="D15" s="26" t="s">
        <v>52</v>
      </c>
      <c r="E15" s="26" t="s">
        <v>34</v>
      </c>
      <c r="F15" s="27" t="s">
        <v>106</v>
      </c>
    </row>
    <row r="16" ht="33" customHeight="1" spans="1:6">
      <c r="A16" s="18" t="s">
        <v>30</v>
      </c>
      <c r="B16" s="24" t="s">
        <v>31</v>
      </c>
      <c r="C16" s="25" t="s">
        <v>107</v>
      </c>
      <c r="D16" s="26" t="s">
        <v>52</v>
      </c>
      <c r="E16" s="26" t="s">
        <v>34</v>
      </c>
      <c r="F16" s="27" t="s">
        <v>108</v>
      </c>
    </row>
    <row r="17" ht="33" customHeight="1" spans="1:6">
      <c r="A17" s="18" t="s">
        <v>30</v>
      </c>
      <c r="B17" s="24" t="s">
        <v>31</v>
      </c>
      <c r="C17" s="25" t="s">
        <v>45</v>
      </c>
      <c r="D17" s="26" t="s">
        <v>213</v>
      </c>
      <c r="E17" s="26" t="s">
        <v>34</v>
      </c>
      <c r="F17" s="27" t="s">
        <v>46</v>
      </c>
    </row>
    <row r="18" ht="33" customHeight="1" spans="1:6">
      <c r="A18" s="18" t="s">
        <v>30</v>
      </c>
      <c r="B18" s="24" t="s">
        <v>31</v>
      </c>
      <c r="C18" s="25" t="s">
        <v>214</v>
      </c>
      <c r="D18" s="26" t="s">
        <v>52</v>
      </c>
      <c r="E18" s="26" t="s">
        <v>34</v>
      </c>
      <c r="F18" s="27" t="s">
        <v>215</v>
      </c>
    </row>
    <row r="19" ht="33" customHeight="1" spans="1:6">
      <c r="A19" s="18" t="s">
        <v>30</v>
      </c>
      <c r="B19" s="24" t="s">
        <v>31</v>
      </c>
      <c r="C19" s="25" t="s">
        <v>32</v>
      </c>
      <c r="D19" s="26" t="s">
        <v>213</v>
      </c>
      <c r="E19" s="26" t="s">
        <v>34</v>
      </c>
      <c r="F19" s="27" t="s">
        <v>35</v>
      </c>
    </row>
    <row r="20" ht="33" customHeight="1" spans="1:6">
      <c r="A20" s="18" t="s">
        <v>30</v>
      </c>
      <c r="B20" s="24" t="s">
        <v>31</v>
      </c>
      <c r="C20" s="25" t="s">
        <v>138</v>
      </c>
      <c r="D20" s="26" t="s">
        <v>213</v>
      </c>
      <c r="E20" s="26" t="s">
        <v>34</v>
      </c>
      <c r="F20" s="27" t="s">
        <v>139</v>
      </c>
    </row>
    <row r="21" ht="33" customHeight="1" spans="1:6">
      <c r="A21" s="18" t="s">
        <v>30</v>
      </c>
      <c r="B21" s="24" t="s">
        <v>47</v>
      </c>
      <c r="C21" s="25" t="s">
        <v>54</v>
      </c>
      <c r="D21" s="26" t="s">
        <v>49</v>
      </c>
      <c r="E21" s="26" t="s">
        <v>34</v>
      </c>
      <c r="F21" s="27" t="s">
        <v>55</v>
      </c>
    </row>
    <row r="22" ht="33" customHeight="1" spans="1:6">
      <c r="A22" s="18" t="s">
        <v>30</v>
      </c>
      <c r="B22" s="24" t="s">
        <v>47</v>
      </c>
      <c r="C22" s="25" t="s">
        <v>51</v>
      </c>
      <c r="D22" s="26" t="s">
        <v>52</v>
      </c>
      <c r="E22" s="26" t="s">
        <v>34</v>
      </c>
      <c r="F22" s="27" t="s">
        <v>53</v>
      </c>
    </row>
    <row r="23" ht="33" customHeight="1" spans="1:6">
      <c r="A23" s="18" t="s">
        <v>30</v>
      </c>
      <c r="B23" s="24" t="s">
        <v>47</v>
      </c>
      <c r="C23" s="25" t="s">
        <v>48</v>
      </c>
      <c r="D23" s="26" t="s">
        <v>216</v>
      </c>
      <c r="E23" s="26" t="s">
        <v>34</v>
      </c>
      <c r="F23" s="27" t="s">
        <v>50</v>
      </c>
    </row>
    <row r="24" ht="33" customHeight="1" spans="1:6">
      <c r="A24" s="18" t="s">
        <v>30</v>
      </c>
      <c r="B24" s="24" t="s">
        <v>47</v>
      </c>
      <c r="C24" s="25" t="s">
        <v>114</v>
      </c>
      <c r="D24" s="26" t="s">
        <v>52</v>
      </c>
      <c r="E24" s="26" t="s">
        <v>34</v>
      </c>
      <c r="F24" s="27" t="s">
        <v>115</v>
      </c>
    </row>
    <row r="25" ht="33" customHeight="1" spans="1:6">
      <c r="A25" s="18" t="s">
        <v>30</v>
      </c>
      <c r="B25" s="24" t="s">
        <v>47</v>
      </c>
      <c r="C25" s="25" t="s">
        <v>56</v>
      </c>
      <c r="D25" s="26" t="s">
        <v>52</v>
      </c>
      <c r="E25" s="26" t="s">
        <v>34</v>
      </c>
      <c r="F25" s="27" t="s">
        <v>57</v>
      </c>
    </row>
    <row r="26" ht="33" customHeight="1" spans="1:6">
      <c r="A26" s="18" t="s">
        <v>30</v>
      </c>
      <c r="B26" s="24" t="s">
        <v>47</v>
      </c>
      <c r="C26" s="25" t="s">
        <v>188</v>
      </c>
      <c r="D26" s="26" t="s">
        <v>52</v>
      </c>
      <c r="E26" s="26" t="s">
        <v>34</v>
      </c>
      <c r="F26" s="27" t="s">
        <v>189</v>
      </c>
    </row>
    <row r="27" ht="33" customHeight="1" spans="1:6">
      <c r="A27" s="18" t="s">
        <v>30</v>
      </c>
      <c r="B27" s="24" t="s">
        <v>47</v>
      </c>
      <c r="C27" s="25" t="s">
        <v>140</v>
      </c>
      <c r="D27" s="26" t="s">
        <v>52</v>
      </c>
      <c r="E27" s="26" t="s">
        <v>34</v>
      </c>
      <c r="F27" s="27" t="s">
        <v>141</v>
      </c>
    </row>
    <row r="28" ht="33" customHeight="1" spans="1:6">
      <c r="A28" s="18" t="s">
        <v>30</v>
      </c>
      <c r="B28" s="24" t="s">
        <v>60</v>
      </c>
      <c r="C28" s="25" t="s">
        <v>217</v>
      </c>
      <c r="D28" s="26" t="s">
        <v>52</v>
      </c>
      <c r="E28" s="26" t="s">
        <v>34</v>
      </c>
      <c r="F28" s="27" t="s">
        <v>218</v>
      </c>
    </row>
    <row r="29" ht="33" customHeight="1" spans="1:6">
      <c r="A29" s="18" t="s">
        <v>30</v>
      </c>
      <c r="B29" s="24" t="s">
        <v>60</v>
      </c>
      <c r="C29" s="25" t="s">
        <v>61</v>
      </c>
      <c r="D29" s="26" t="s">
        <v>62</v>
      </c>
      <c r="E29" s="26" t="s">
        <v>34</v>
      </c>
      <c r="F29" s="27" t="s">
        <v>63</v>
      </c>
    </row>
    <row r="30" ht="33" customHeight="1" spans="1:6">
      <c r="A30" s="18" t="s">
        <v>30</v>
      </c>
      <c r="B30" s="24" t="s">
        <v>60</v>
      </c>
      <c r="C30" s="25" t="s">
        <v>64</v>
      </c>
      <c r="D30" s="26" t="s">
        <v>65</v>
      </c>
      <c r="E30" s="26" t="s">
        <v>34</v>
      </c>
      <c r="F30" s="27" t="s">
        <v>66</v>
      </c>
    </row>
    <row r="31" ht="33" customHeight="1" spans="1:6">
      <c r="A31" s="18" t="s">
        <v>30</v>
      </c>
      <c r="B31" s="24" t="s">
        <v>60</v>
      </c>
      <c r="C31" s="25" t="s">
        <v>122</v>
      </c>
      <c r="D31" s="26" t="s">
        <v>65</v>
      </c>
      <c r="E31" s="26" t="s">
        <v>34</v>
      </c>
      <c r="F31" s="27" t="s">
        <v>123</v>
      </c>
    </row>
    <row r="32" ht="33" customHeight="1" spans="1:6">
      <c r="A32" s="18" t="s">
        <v>30</v>
      </c>
      <c r="B32" s="24" t="s">
        <v>60</v>
      </c>
      <c r="C32" s="25" t="s">
        <v>69</v>
      </c>
      <c r="D32" s="26" t="s">
        <v>52</v>
      </c>
      <c r="E32" s="26" t="s">
        <v>34</v>
      </c>
      <c r="F32" s="27" t="s">
        <v>70</v>
      </c>
    </row>
    <row r="33" ht="33" customHeight="1" spans="1:6">
      <c r="A33" s="18" t="s">
        <v>30</v>
      </c>
      <c r="B33" s="24" t="s">
        <v>71</v>
      </c>
      <c r="C33" s="25" t="s">
        <v>72</v>
      </c>
      <c r="D33" s="26" t="s">
        <v>73</v>
      </c>
      <c r="E33" s="26" t="s">
        <v>34</v>
      </c>
      <c r="F33" s="27" t="s">
        <v>74</v>
      </c>
    </row>
    <row r="34" ht="33" customHeight="1" spans="1:6">
      <c r="A34" s="18" t="s">
        <v>75</v>
      </c>
      <c r="B34" s="24" t="s">
        <v>76</v>
      </c>
      <c r="C34" s="25" t="s">
        <v>77</v>
      </c>
      <c r="D34" s="26" t="s">
        <v>77</v>
      </c>
      <c r="E34" s="26" t="s">
        <v>34</v>
      </c>
      <c r="F34" s="27" t="s">
        <v>77</v>
      </c>
    </row>
    <row r="35" ht="33" customHeight="1" spans="1:6">
      <c r="A35" s="18" t="s">
        <v>75</v>
      </c>
      <c r="B35" s="24" t="s">
        <v>78</v>
      </c>
      <c r="C35" s="25" t="s">
        <v>82</v>
      </c>
      <c r="D35" s="26" t="s">
        <v>83</v>
      </c>
      <c r="E35" s="26" t="s">
        <v>34</v>
      </c>
      <c r="F35" s="27" t="s">
        <v>84</v>
      </c>
    </row>
    <row r="36" ht="33" customHeight="1" spans="1:6">
      <c r="A36" s="18" t="s">
        <v>75</v>
      </c>
      <c r="B36" s="24" t="s">
        <v>78</v>
      </c>
      <c r="C36" s="25" t="s">
        <v>124</v>
      </c>
      <c r="D36" s="26" t="s">
        <v>219</v>
      </c>
      <c r="E36" s="26" t="s">
        <v>34</v>
      </c>
      <c r="F36" s="27" t="s">
        <v>125</v>
      </c>
    </row>
    <row r="37" ht="33" customHeight="1" spans="1:6">
      <c r="A37" s="18" t="s">
        <v>75</v>
      </c>
      <c r="B37" s="24" t="s">
        <v>78</v>
      </c>
      <c r="C37" s="25" t="s">
        <v>201</v>
      </c>
      <c r="D37" s="26" t="s">
        <v>170</v>
      </c>
      <c r="E37" s="26" t="s">
        <v>34</v>
      </c>
      <c r="F37" s="27" t="s">
        <v>202</v>
      </c>
    </row>
    <row r="38" ht="33" customHeight="1" spans="1:6">
      <c r="A38" s="18" t="s">
        <v>75</v>
      </c>
      <c r="B38" s="24" t="s">
        <v>78</v>
      </c>
      <c r="C38" s="25" t="s">
        <v>124</v>
      </c>
      <c r="D38" s="26" t="s">
        <v>142</v>
      </c>
      <c r="E38" s="26" t="s">
        <v>34</v>
      </c>
      <c r="F38" s="27" t="s">
        <v>143</v>
      </c>
    </row>
    <row r="39" ht="33" customHeight="1" spans="1:6">
      <c r="A39" s="18" t="s">
        <v>75</v>
      </c>
      <c r="B39" s="24" t="s">
        <v>78</v>
      </c>
      <c r="C39" s="25" t="s">
        <v>220</v>
      </c>
      <c r="D39" s="26" t="s">
        <v>221</v>
      </c>
      <c r="E39" s="26" t="s">
        <v>34</v>
      </c>
      <c r="F39" s="27" t="s">
        <v>222</v>
      </c>
    </row>
    <row r="40" ht="33" customHeight="1" spans="1:6">
      <c r="A40" s="18" t="s">
        <v>75</v>
      </c>
      <c r="B40" s="24" t="s">
        <v>78</v>
      </c>
      <c r="C40" s="25" t="s">
        <v>223</v>
      </c>
      <c r="D40" s="26" t="s">
        <v>224</v>
      </c>
      <c r="E40" s="26" t="s">
        <v>34</v>
      </c>
      <c r="F40" s="27" t="s">
        <v>225</v>
      </c>
    </row>
    <row r="41" ht="33" customHeight="1" spans="1:6">
      <c r="A41" s="18" t="s">
        <v>75</v>
      </c>
      <c r="B41" s="24" t="s">
        <v>91</v>
      </c>
      <c r="C41" s="25" t="s">
        <v>77</v>
      </c>
      <c r="D41" s="26" t="s">
        <v>77</v>
      </c>
      <c r="E41" s="26" t="s">
        <v>34</v>
      </c>
      <c r="F41" s="27" t="s">
        <v>77</v>
      </c>
    </row>
    <row r="42" ht="33" customHeight="1" spans="1:6">
      <c r="A42" s="18" t="s">
        <v>75</v>
      </c>
      <c r="B42" s="24" t="s">
        <v>92</v>
      </c>
      <c r="C42" s="25" t="s">
        <v>77</v>
      </c>
      <c r="D42" s="26" t="s">
        <v>77</v>
      </c>
      <c r="E42" s="26" t="s">
        <v>34</v>
      </c>
      <c r="F42" s="27" t="s">
        <v>77</v>
      </c>
    </row>
    <row r="43" ht="33" customHeight="1" spans="1:6">
      <c r="A43" s="18" t="s">
        <v>93</v>
      </c>
      <c r="B43" s="24" t="s">
        <v>94</v>
      </c>
      <c r="C43" s="25" t="s">
        <v>95</v>
      </c>
      <c r="D43" s="26" t="s">
        <v>49</v>
      </c>
      <c r="E43" s="26" t="s">
        <v>34</v>
      </c>
      <c r="F43" s="27" t="s">
        <v>96</v>
      </c>
    </row>
    <row r="44" ht="33" customHeight="1" spans="1:6">
      <c r="A44" s="18" t="s">
        <v>93</v>
      </c>
      <c r="B44" s="24" t="s">
        <v>94</v>
      </c>
      <c r="C44" s="25" t="s">
        <v>97</v>
      </c>
      <c r="D44" s="26" t="s">
        <v>49</v>
      </c>
      <c r="E44" s="26" t="s">
        <v>34</v>
      </c>
      <c r="F44" s="27" t="s">
        <v>98</v>
      </c>
    </row>
    <row r="45" ht="33" customHeight="1" spans="1:6">
      <c r="A45" s="18" t="s">
        <v>93</v>
      </c>
      <c r="B45" s="24" t="s">
        <v>99</v>
      </c>
      <c r="C45" s="25" t="s">
        <v>77</v>
      </c>
      <c r="D45" s="26" t="s">
        <v>77</v>
      </c>
      <c r="E45" s="26" t="s">
        <v>34</v>
      </c>
      <c r="F45" s="27" t="s">
        <v>77</v>
      </c>
    </row>
    <row r="46" s="1" customFormat="1" ht="36" customHeight="1" spans="1:6">
      <c r="A46" s="28"/>
      <c r="B46" s="28"/>
      <c r="C46" s="28"/>
      <c r="D46" s="28"/>
      <c r="E46"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33"/>
    <mergeCell ref="A34:A42"/>
    <mergeCell ref="A43:A45"/>
    <mergeCell ref="B12:B20"/>
    <mergeCell ref="B21:B27"/>
    <mergeCell ref="B28:B32"/>
    <mergeCell ref="B35:B40"/>
    <mergeCell ref="B43:B44"/>
  </mergeCells>
  <pageMargins left="0.75" right="0.75" top="1" bottom="1" header="0.5" footer="0.5"/>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L11" sqref="L11"/>
    </sheetView>
  </sheetViews>
  <sheetFormatPr defaultColWidth="8.88333333333333" defaultRowHeight="14.2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232</v>
      </c>
      <c r="C2" s="6"/>
      <c r="D2" s="5" t="s">
        <v>3</v>
      </c>
      <c r="E2" s="7" t="s">
        <v>233</v>
      </c>
      <c r="F2" s="8"/>
    </row>
    <row r="3" ht="29" customHeight="1" spans="1:6">
      <c r="A3" s="9" t="s">
        <v>5</v>
      </c>
      <c r="B3" s="10" t="s">
        <v>6</v>
      </c>
      <c r="C3" s="11"/>
      <c r="D3" s="9" t="s">
        <v>7</v>
      </c>
      <c r="E3" s="7" t="s">
        <v>8</v>
      </c>
      <c r="F3" s="8"/>
    </row>
    <row r="4" ht="29" customHeight="1" spans="1:6">
      <c r="A4" s="9" t="s">
        <v>9</v>
      </c>
      <c r="B4" s="12" t="s">
        <v>133</v>
      </c>
      <c r="C4" s="12"/>
      <c r="D4" s="9" t="s">
        <v>11</v>
      </c>
      <c r="E4" s="7" t="s">
        <v>12</v>
      </c>
      <c r="F4" s="8"/>
    </row>
    <row r="5" ht="29" customHeight="1" spans="1:6">
      <c r="A5" s="9" t="s">
        <v>13</v>
      </c>
      <c r="B5" s="13" t="s">
        <v>14</v>
      </c>
      <c r="C5" s="13"/>
      <c r="D5" s="9" t="s">
        <v>15</v>
      </c>
      <c r="E5" s="7" t="s">
        <v>16</v>
      </c>
      <c r="F5" s="8"/>
    </row>
    <row r="6" ht="29" customHeight="1" spans="1:6">
      <c r="A6" s="9" t="s">
        <v>17</v>
      </c>
      <c r="B6" s="13">
        <f>4000000000/10000</f>
        <v>400000</v>
      </c>
      <c r="C6" s="13"/>
      <c r="D6" s="9" t="s">
        <v>18</v>
      </c>
      <c r="E6" s="7">
        <f>2100000/10000</f>
        <v>210</v>
      </c>
      <c r="F6" s="8"/>
    </row>
    <row r="7" ht="73" customHeight="1" spans="1:6">
      <c r="A7" s="14" t="s">
        <v>19</v>
      </c>
      <c r="B7" s="15" t="s">
        <v>234</v>
      </c>
      <c r="C7" s="16"/>
      <c r="D7" s="16"/>
      <c r="E7" s="16"/>
      <c r="F7" s="17"/>
    </row>
    <row r="8" ht="73" customHeight="1" spans="1:6">
      <c r="A8" s="14" t="s">
        <v>21</v>
      </c>
      <c r="B8" s="5" t="s">
        <v>235</v>
      </c>
      <c r="C8" s="5"/>
      <c r="D8" s="5"/>
      <c r="E8" s="5"/>
      <c r="F8" s="5"/>
    </row>
    <row r="9" ht="73" customHeight="1" spans="1:6">
      <c r="A9" s="18" t="s">
        <v>22</v>
      </c>
      <c r="B9" s="19" t="s">
        <v>20</v>
      </c>
      <c r="C9" s="20"/>
      <c r="D9" s="20"/>
      <c r="E9" s="20"/>
      <c r="F9" s="21"/>
    </row>
    <row r="10" ht="73" customHeight="1" spans="1:6">
      <c r="A10" s="18" t="s">
        <v>23</v>
      </c>
      <c r="B10" s="19" t="s">
        <v>20</v>
      </c>
      <c r="C10" s="20"/>
      <c r="D10" s="20"/>
      <c r="E10" s="20"/>
      <c r="F10" s="21"/>
    </row>
    <row r="11" ht="33" customHeight="1" spans="1:6">
      <c r="A11" s="22" t="s">
        <v>24</v>
      </c>
      <c r="B11" s="23" t="s">
        <v>25</v>
      </c>
      <c r="C11" s="23" t="s">
        <v>26</v>
      </c>
      <c r="D11" s="23" t="s">
        <v>27</v>
      </c>
      <c r="E11" s="23" t="s">
        <v>28</v>
      </c>
      <c r="F11" s="23" t="s">
        <v>29</v>
      </c>
    </row>
    <row r="12" s="1" customFormat="1" ht="33" customHeight="1" spans="1:6">
      <c r="A12" s="18" t="s">
        <v>30</v>
      </c>
      <c r="B12" s="24" t="s">
        <v>31</v>
      </c>
      <c r="C12" s="25" t="s">
        <v>135</v>
      </c>
      <c r="D12" s="26" t="s">
        <v>236</v>
      </c>
      <c r="E12" s="26" t="s">
        <v>34</v>
      </c>
      <c r="F12" s="27" t="s">
        <v>137</v>
      </c>
    </row>
    <row r="13" ht="33" customHeight="1" spans="1:6">
      <c r="A13" s="18" t="s">
        <v>30</v>
      </c>
      <c r="B13" s="24" t="s">
        <v>31</v>
      </c>
      <c r="C13" s="25" t="s">
        <v>39</v>
      </c>
      <c r="D13" s="26" t="s">
        <v>40</v>
      </c>
      <c r="E13" s="26" t="s">
        <v>34</v>
      </c>
      <c r="F13" s="27" t="s">
        <v>41</v>
      </c>
    </row>
    <row r="14" ht="33" customHeight="1" spans="1:6">
      <c r="A14" s="18" t="s">
        <v>30</v>
      </c>
      <c r="B14" s="24" t="s">
        <v>31</v>
      </c>
      <c r="C14" s="25" t="s">
        <v>42</v>
      </c>
      <c r="D14" s="26" t="s">
        <v>43</v>
      </c>
      <c r="E14" s="26" t="s">
        <v>34</v>
      </c>
      <c r="F14" s="27" t="s">
        <v>44</v>
      </c>
    </row>
    <row r="15" ht="33" customHeight="1" spans="1:6">
      <c r="A15" s="18" t="s">
        <v>30</v>
      </c>
      <c r="B15" s="24" t="s">
        <v>31</v>
      </c>
      <c r="C15" s="25" t="s">
        <v>45</v>
      </c>
      <c r="D15" s="26" t="s">
        <v>33</v>
      </c>
      <c r="E15" s="26" t="s">
        <v>34</v>
      </c>
      <c r="F15" s="27" t="s">
        <v>46</v>
      </c>
    </row>
    <row r="16" ht="33" customHeight="1" spans="1:6">
      <c r="A16" s="18" t="s">
        <v>30</v>
      </c>
      <c r="B16" s="24" t="s">
        <v>31</v>
      </c>
      <c r="C16" s="25" t="s">
        <v>32</v>
      </c>
      <c r="D16" s="26" t="s">
        <v>33</v>
      </c>
      <c r="E16" s="26" t="s">
        <v>34</v>
      </c>
      <c r="F16" s="27" t="s">
        <v>35</v>
      </c>
    </row>
    <row r="17" ht="33" customHeight="1" spans="1:6">
      <c r="A17" s="18" t="s">
        <v>30</v>
      </c>
      <c r="B17" s="24" t="s">
        <v>31</v>
      </c>
      <c r="C17" s="25" t="s">
        <v>138</v>
      </c>
      <c r="D17" s="26" t="s">
        <v>33</v>
      </c>
      <c r="E17" s="26" t="s">
        <v>34</v>
      </c>
      <c r="F17" s="27" t="s">
        <v>139</v>
      </c>
    </row>
    <row r="18" ht="33" customHeight="1" spans="1:6">
      <c r="A18" s="18" t="s">
        <v>30</v>
      </c>
      <c r="B18" s="24" t="s">
        <v>47</v>
      </c>
      <c r="C18" s="25" t="s">
        <v>54</v>
      </c>
      <c r="D18" s="26" t="s">
        <v>49</v>
      </c>
      <c r="E18" s="26" t="s">
        <v>34</v>
      </c>
      <c r="F18" s="27" t="s">
        <v>55</v>
      </c>
    </row>
    <row r="19" ht="33" customHeight="1" spans="1:6">
      <c r="A19" s="18" t="s">
        <v>30</v>
      </c>
      <c r="B19" s="24" t="s">
        <v>47</v>
      </c>
      <c r="C19" s="25" t="s">
        <v>48</v>
      </c>
      <c r="D19" s="26" t="s">
        <v>49</v>
      </c>
      <c r="E19" s="26" t="s">
        <v>34</v>
      </c>
      <c r="F19" s="27" t="s">
        <v>50</v>
      </c>
    </row>
    <row r="20" ht="33" customHeight="1" spans="1:6">
      <c r="A20" s="18" t="s">
        <v>30</v>
      </c>
      <c r="B20" s="24" t="s">
        <v>47</v>
      </c>
      <c r="C20" s="25" t="s">
        <v>51</v>
      </c>
      <c r="D20" s="26" t="s">
        <v>52</v>
      </c>
      <c r="E20" s="26" t="s">
        <v>34</v>
      </c>
      <c r="F20" s="27" t="s">
        <v>53</v>
      </c>
    </row>
    <row r="21" ht="33" customHeight="1" spans="1:6">
      <c r="A21" s="18" t="s">
        <v>30</v>
      </c>
      <c r="B21" s="24" t="s">
        <v>47</v>
      </c>
      <c r="C21" s="25" t="s">
        <v>56</v>
      </c>
      <c r="D21" s="26" t="s">
        <v>52</v>
      </c>
      <c r="E21" s="26" t="s">
        <v>34</v>
      </c>
      <c r="F21" s="27" t="s">
        <v>57</v>
      </c>
    </row>
    <row r="22" ht="33" customHeight="1" spans="1:6">
      <c r="A22" s="18" t="s">
        <v>30</v>
      </c>
      <c r="B22" s="24" t="s">
        <v>47</v>
      </c>
      <c r="C22" s="25" t="s">
        <v>140</v>
      </c>
      <c r="D22" s="26" t="s">
        <v>52</v>
      </c>
      <c r="E22" s="26" t="s">
        <v>34</v>
      </c>
      <c r="F22" s="27" t="s">
        <v>141</v>
      </c>
    </row>
    <row r="23" ht="33" customHeight="1" spans="1:6">
      <c r="A23" s="18" t="s">
        <v>30</v>
      </c>
      <c r="B23" s="24" t="s">
        <v>60</v>
      </c>
      <c r="C23" s="25" t="s">
        <v>61</v>
      </c>
      <c r="D23" s="26" t="s">
        <v>62</v>
      </c>
      <c r="E23" s="26" t="s">
        <v>34</v>
      </c>
      <c r="F23" s="27" t="s">
        <v>63</v>
      </c>
    </row>
    <row r="24" ht="33" customHeight="1" spans="1:6">
      <c r="A24" s="18" t="s">
        <v>30</v>
      </c>
      <c r="B24" s="24" t="s">
        <v>60</v>
      </c>
      <c r="C24" s="25" t="s">
        <v>64</v>
      </c>
      <c r="D24" s="26" t="s">
        <v>65</v>
      </c>
      <c r="E24" s="26" t="s">
        <v>34</v>
      </c>
      <c r="F24" s="27" t="s">
        <v>66</v>
      </c>
    </row>
    <row r="25" ht="33" customHeight="1" spans="1:6">
      <c r="A25" s="18" t="s">
        <v>30</v>
      </c>
      <c r="B25" s="24" t="s">
        <v>60</v>
      </c>
      <c r="C25" s="25" t="s">
        <v>67</v>
      </c>
      <c r="D25" s="26" t="s">
        <v>65</v>
      </c>
      <c r="E25" s="26" t="s">
        <v>34</v>
      </c>
      <c r="F25" s="27" t="s">
        <v>68</v>
      </c>
    </row>
    <row r="26" ht="33" customHeight="1" spans="1:6">
      <c r="A26" s="18" t="s">
        <v>30</v>
      </c>
      <c r="B26" s="24" t="s">
        <v>60</v>
      </c>
      <c r="C26" s="25" t="s">
        <v>69</v>
      </c>
      <c r="D26" s="26" t="s">
        <v>52</v>
      </c>
      <c r="E26" s="26" t="s">
        <v>34</v>
      </c>
      <c r="F26" s="27" t="s">
        <v>70</v>
      </c>
    </row>
    <row r="27" ht="33" customHeight="1" spans="1:6">
      <c r="A27" s="18" t="s">
        <v>30</v>
      </c>
      <c r="B27" s="24" t="s">
        <v>71</v>
      </c>
      <c r="C27" s="25" t="s">
        <v>72</v>
      </c>
      <c r="D27" s="26" t="s">
        <v>73</v>
      </c>
      <c r="E27" s="26" t="s">
        <v>34</v>
      </c>
      <c r="F27" s="27" t="s">
        <v>74</v>
      </c>
    </row>
    <row r="28" ht="33" customHeight="1" spans="1:6">
      <c r="A28" s="18" t="s">
        <v>75</v>
      </c>
      <c r="B28" s="24" t="s">
        <v>76</v>
      </c>
      <c r="C28" s="25" t="s">
        <v>77</v>
      </c>
      <c r="D28" s="26" t="s">
        <v>77</v>
      </c>
      <c r="E28" s="26" t="s">
        <v>34</v>
      </c>
      <c r="F28" s="27" t="s">
        <v>77</v>
      </c>
    </row>
    <row r="29" ht="33" customHeight="1" spans="1:6">
      <c r="A29" s="18" t="s">
        <v>75</v>
      </c>
      <c r="B29" s="24" t="s">
        <v>78</v>
      </c>
      <c r="C29" s="25" t="s">
        <v>82</v>
      </c>
      <c r="D29" s="26" t="s">
        <v>83</v>
      </c>
      <c r="E29" s="26" t="s">
        <v>34</v>
      </c>
      <c r="F29" s="27" t="s">
        <v>84</v>
      </c>
    </row>
    <row r="30" ht="33" customHeight="1" spans="1:6">
      <c r="A30" s="18" t="s">
        <v>75</v>
      </c>
      <c r="B30" s="24" t="s">
        <v>78</v>
      </c>
      <c r="C30" s="25" t="s">
        <v>124</v>
      </c>
      <c r="D30" s="26" t="s">
        <v>49</v>
      </c>
      <c r="E30" s="26" t="s">
        <v>34</v>
      </c>
      <c r="F30" s="27" t="s">
        <v>125</v>
      </c>
    </row>
    <row r="31" ht="33" customHeight="1" spans="1:6">
      <c r="A31" s="18" t="s">
        <v>75</v>
      </c>
      <c r="B31" s="24" t="s">
        <v>78</v>
      </c>
      <c r="C31" s="25" t="s">
        <v>88</v>
      </c>
      <c r="D31" s="26" t="s">
        <v>89</v>
      </c>
      <c r="E31" s="26" t="s">
        <v>34</v>
      </c>
      <c r="F31" s="27" t="s">
        <v>90</v>
      </c>
    </row>
    <row r="32" ht="33" customHeight="1" spans="1:6">
      <c r="A32" s="18" t="s">
        <v>75</v>
      </c>
      <c r="B32" s="24" t="s">
        <v>78</v>
      </c>
      <c r="C32" s="25" t="s">
        <v>126</v>
      </c>
      <c r="D32" s="26" t="s">
        <v>127</v>
      </c>
      <c r="E32" s="26" t="s">
        <v>34</v>
      </c>
      <c r="F32" s="27" t="s">
        <v>128</v>
      </c>
    </row>
    <row r="33" ht="33" customHeight="1" spans="1:6">
      <c r="A33" s="18" t="s">
        <v>75</v>
      </c>
      <c r="B33" s="24" t="s">
        <v>78</v>
      </c>
      <c r="C33" s="25" t="s">
        <v>124</v>
      </c>
      <c r="D33" s="26" t="s">
        <v>142</v>
      </c>
      <c r="E33" s="26" t="s">
        <v>34</v>
      </c>
      <c r="F33" s="27" t="s">
        <v>143</v>
      </c>
    </row>
    <row r="34" ht="33" customHeight="1" spans="1:6">
      <c r="A34" s="18" t="s">
        <v>75</v>
      </c>
      <c r="B34" s="24" t="s">
        <v>91</v>
      </c>
      <c r="C34" s="25" t="s">
        <v>77</v>
      </c>
      <c r="D34" s="26" t="s">
        <v>77</v>
      </c>
      <c r="E34" s="26" t="s">
        <v>34</v>
      </c>
      <c r="F34" s="27" t="s">
        <v>77</v>
      </c>
    </row>
    <row r="35" ht="33" customHeight="1" spans="1:6">
      <c r="A35" s="18" t="s">
        <v>75</v>
      </c>
      <c r="B35" s="24" t="s">
        <v>92</v>
      </c>
      <c r="C35" s="25" t="s">
        <v>77</v>
      </c>
      <c r="D35" s="26" t="s">
        <v>77</v>
      </c>
      <c r="E35" s="26" t="s">
        <v>34</v>
      </c>
      <c r="F35" s="27" t="s">
        <v>77</v>
      </c>
    </row>
    <row r="36" ht="33" customHeight="1" spans="1:6">
      <c r="A36" s="18" t="s">
        <v>93</v>
      </c>
      <c r="B36" s="24" t="s">
        <v>94</v>
      </c>
      <c r="C36" s="25" t="s">
        <v>95</v>
      </c>
      <c r="D36" s="26" t="s">
        <v>49</v>
      </c>
      <c r="E36" s="26" t="s">
        <v>34</v>
      </c>
      <c r="F36" s="27" t="s">
        <v>96</v>
      </c>
    </row>
    <row r="37" ht="33" customHeight="1" spans="1:6">
      <c r="A37" s="18" t="s">
        <v>93</v>
      </c>
      <c r="B37" s="24" t="s">
        <v>94</v>
      </c>
      <c r="C37" s="25" t="s">
        <v>97</v>
      </c>
      <c r="D37" s="26" t="s">
        <v>49</v>
      </c>
      <c r="E37" s="26" t="s">
        <v>34</v>
      </c>
      <c r="F37" s="27" t="s">
        <v>98</v>
      </c>
    </row>
    <row r="38" ht="33" customHeight="1" spans="1:6">
      <c r="A38" s="18" t="s">
        <v>93</v>
      </c>
      <c r="B38" s="24" t="s">
        <v>99</v>
      </c>
      <c r="C38" s="25" t="s">
        <v>77</v>
      </c>
      <c r="D38" s="26" t="s">
        <v>77</v>
      </c>
      <c r="E38" s="26" t="s">
        <v>34</v>
      </c>
      <c r="F38" s="27" t="s">
        <v>77</v>
      </c>
    </row>
    <row r="39" s="1" customFormat="1" ht="36" customHeight="1" spans="1:6">
      <c r="A39" s="28"/>
      <c r="B39" s="28"/>
      <c r="C39" s="28"/>
      <c r="D39" s="28"/>
      <c r="E39" s="28"/>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7"/>
    <mergeCell ref="A28:A35"/>
    <mergeCell ref="A36:A38"/>
    <mergeCell ref="B12:B17"/>
    <mergeCell ref="B18:B22"/>
    <mergeCell ref="B23:B26"/>
    <mergeCell ref="B29:B33"/>
    <mergeCell ref="B36:B37"/>
  </mergeCells>
  <pageMargins left="0.75" right="0.75" top="1" bottom="1" header="0.5" footer="0.5"/>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workbookViewId="0">
      <selection activeCell="J7" sqref="J7"/>
    </sheetView>
  </sheetViews>
  <sheetFormatPr defaultColWidth="8.88333333333333" defaultRowHeight="14.2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237</v>
      </c>
      <c r="C2" s="6"/>
      <c r="D2" s="5" t="s">
        <v>3</v>
      </c>
      <c r="E2" s="7" t="s">
        <v>238</v>
      </c>
      <c r="F2" s="8"/>
    </row>
    <row r="3" ht="29" customHeight="1" spans="1:6">
      <c r="A3" s="9" t="s">
        <v>5</v>
      </c>
      <c r="B3" s="10" t="s">
        <v>6</v>
      </c>
      <c r="C3" s="11"/>
      <c r="D3" s="9" t="s">
        <v>7</v>
      </c>
      <c r="E3" s="7" t="s">
        <v>8</v>
      </c>
      <c r="F3" s="8"/>
    </row>
    <row r="4" ht="29" customHeight="1" spans="1:6">
      <c r="A4" s="9" t="s">
        <v>9</v>
      </c>
      <c r="B4" s="12" t="s">
        <v>102</v>
      </c>
      <c r="C4" s="12"/>
      <c r="D4" s="9" t="s">
        <v>11</v>
      </c>
      <c r="E4" s="7" t="s">
        <v>12</v>
      </c>
      <c r="F4" s="8"/>
    </row>
    <row r="5" ht="29" customHeight="1" spans="1:6">
      <c r="A5" s="9" t="s">
        <v>13</v>
      </c>
      <c r="B5" s="13" t="s">
        <v>14</v>
      </c>
      <c r="C5" s="13"/>
      <c r="D5" s="9" t="s">
        <v>15</v>
      </c>
      <c r="E5" s="7" t="s">
        <v>16</v>
      </c>
      <c r="F5" s="8"/>
    </row>
    <row r="6" ht="29" customHeight="1" spans="1:6">
      <c r="A6" s="9" t="s">
        <v>17</v>
      </c>
      <c r="B6" s="13">
        <f>151890000/10000</f>
        <v>15189</v>
      </c>
      <c r="C6" s="13"/>
      <c r="D6" s="9" t="s">
        <v>18</v>
      </c>
      <c r="E6" s="7">
        <f>2420000/10000</f>
        <v>242</v>
      </c>
      <c r="F6" s="8"/>
    </row>
    <row r="7" ht="73" customHeight="1" spans="1:6">
      <c r="A7" s="14" t="s">
        <v>19</v>
      </c>
      <c r="B7" s="15" t="s">
        <v>239</v>
      </c>
      <c r="C7" s="16"/>
      <c r="D7" s="16"/>
      <c r="E7" s="16"/>
      <c r="F7" s="17"/>
    </row>
    <row r="8" ht="73" customHeight="1" spans="1:6">
      <c r="A8" s="14" t="s">
        <v>21</v>
      </c>
      <c r="B8" s="5" t="s">
        <v>240</v>
      </c>
      <c r="C8" s="5"/>
      <c r="D8" s="5"/>
      <c r="E8" s="5"/>
      <c r="F8" s="5"/>
    </row>
    <row r="9" ht="73" customHeight="1" spans="1:6">
      <c r="A9" s="18" t="s">
        <v>22</v>
      </c>
      <c r="B9" s="19" t="s">
        <v>241</v>
      </c>
      <c r="C9" s="20"/>
      <c r="D9" s="20"/>
      <c r="E9" s="20"/>
      <c r="F9" s="21"/>
    </row>
    <row r="10" ht="73" customHeight="1" spans="1:6">
      <c r="A10" s="18" t="s">
        <v>23</v>
      </c>
      <c r="B10" s="19" t="s">
        <v>241</v>
      </c>
      <c r="C10" s="20"/>
      <c r="D10" s="20"/>
      <c r="E10" s="20"/>
      <c r="F10" s="21"/>
    </row>
    <row r="11" ht="33" customHeight="1" spans="1:6">
      <c r="A11" s="22" t="s">
        <v>24</v>
      </c>
      <c r="B11" s="23" t="s">
        <v>25</v>
      </c>
      <c r="C11" s="23" t="s">
        <v>26</v>
      </c>
      <c r="D11" s="23" t="s">
        <v>27</v>
      </c>
      <c r="E11" s="23" t="s">
        <v>28</v>
      </c>
      <c r="F11" s="23" t="s">
        <v>29</v>
      </c>
    </row>
    <row r="12" s="1" customFormat="1" ht="33" customHeight="1" spans="1:6">
      <c r="A12" s="18" t="s">
        <v>30</v>
      </c>
      <c r="B12" s="24" t="s">
        <v>31</v>
      </c>
      <c r="C12" s="25" t="s">
        <v>242</v>
      </c>
      <c r="D12" s="26" t="s">
        <v>43</v>
      </c>
      <c r="E12" s="26" t="s">
        <v>34</v>
      </c>
      <c r="F12" s="27" t="s">
        <v>243</v>
      </c>
    </row>
    <row r="13" ht="33" customHeight="1" spans="1:6">
      <c r="A13" s="18" t="s">
        <v>30</v>
      </c>
      <c r="B13" s="24" t="s">
        <v>31</v>
      </c>
      <c r="C13" s="25" t="s">
        <v>45</v>
      </c>
      <c r="D13" s="26" t="s">
        <v>33</v>
      </c>
      <c r="E13" s="26" t="s">
        <v>34</v>
      </c>
      <c r="F13" s="27" t="s">
        <v>244</v>
      </c>
    </row>
    <row r="14" ht="33" customHeight="1" spans="1:6">
      <c r="A14" s="18" t="s">
        <v>30</v>
      </c>
      <c r="B14" s="24" t="s">
        <v>31</v>
      </c>
      <c r="C14" s="25" t="s">
        <v>245</v>
      </c>
      <c r="D14" s="26" t="s">
        <v>52</v>
      </c>
      <c r="E14" s="26" t="s">
        <v>34</v>
      </c>
      <c r="F14" s="27" t="s">
        <v>246</v>
      </c>
    </row>
    <row r="15" ht="33" customHeight="1" spans="1:6">
      <c r="A15" s="18" t="s">
        <v>30</v>
      </c>
      <c r="B15" s="24" t="s">
        <v>31</v>
      </c>
      <c r="C15" s="25" t="s">
        <v>247</v>
      </c>
      <c r="D15" s="26" t="s">
        <v>110</v>
      </c>
      <c r="E15" s="26" t="s">
        <v>34</v>
      </c>
      <c r="F15" s="27" t="s">
        <v>248</v>
      </c>
    </row>
    <row r="16" ht="33" customHeight="1" spans="1:6">
      <c r="A16" s="18" t="s">
        <v>30</v>
      </c>
      <c r="B16" s="24" t="s">
        <v>31</v>
      </c>
      <c r="C16" s="25" t="s">
        <v>249</v>
      </c>
      <c r="D16" s="26" t="s">
        <v>33</v>
      </c>
      <c r="E16" s="26" t="s">
        <v>34</v>
      </c>
      <c r="F16" s="27" t="s">
        <v>250</v>
      </c>
    </row>
    <row r="17" ht="33" customHeight="1" spans="1:6">
      <c r="A17" s="18" t="s">
        <v>30</v>
      </c>
      <c r="B17" s="24" t="s">
        <v>47</v>
      </c>
      <c r="C17" s="25" t="s">
        <v>251</v>
      </c>
      <c r="D17" s="26" t="s">
        <v>52</v>
      </c>
      <c r="E17" s="26" t="s">
        <v>34</v>
      </c>
      <c r="F17" s="27" t="s">
        <v>252</v>
      </c>
    </row>
    <row r="18" ht="33" customHeight="1" spans="1:6">
      <c r="A18" s="18" t="s">
        <v>30</v>
      </c>
      <c r="B18" s="24" t="s">
        <v>47</v>
      </c>
      <c r="C18" s="25" t="s">
        <v>56</v>
      </c>
      <c r="D18" s="26" t="s">
        <v>52</v>
      </c>
      <c r="E18" s="26" t="s">
        <v>34</v>
      </c>
      <c r="F18" s="27" t="s">
        <v>57</v>
      </c>
    </row>
    <row r="19" ht="33" customHeight="1" spans="1:6">
      <c r="A19" s="18" t="s">
        <v>30</v>
      </c>
      <c r="B19" s="24" t="s">
        <v>60</v>
      </c>
      <c r="C19" s="25" t="s">
        <v>253</v>
      </c>
      <c r="D19" s="26" t="s">
        <v>65</v>
      </c>
      <c r="E19" s="26" t="s">
        <v>34</v>
      </c>
      <c r="F19" s="27" t="s">
        <v>254</v>
      </c>
    </row>
    <row r="20" ht="33" customHeight="1" spans="1:6">
      <c r="A20" s="18" t="s">
        <v>30</v>
      </c>
      <c r="B20" s="24" t="s">
        <v>60</v>
      </c>
      <c r="C20" s="25" t="s">
        <v>255</v>
      </c>
      <c r="D20" s="26" t="s">
        <v>256</v>
      </c>
      <c r="E20" s="26" t="s">
        <v>34</v>
      </c>
      <c r="F20" s="27" t="s">
        <v>257</v>
      </c>
    </row>
    <row r="21" ht="33" customHeight="1" spans="1:6">
      <c r="A21" s="18" t="s">
        <v>30</v>
      </c>
      <c r="B21" s="24" t="s">
        <v>71</v>
      </c>
      <c r="C21" s="25" t="s">
        <v>72</v>
      </c>
      <c r="D21" s="26" t="s">
        <v>73</v>
      </c>
      <c r="E21" s="26" t="s">
        <v>34</v>
      </c>
      <c r="F21" s="27" t="s">
        <v>74</v>
      </c>
    </row>
    <row r="22" ht="33" customHeight="1" spans="1:6">
      <c r="A22" s="18" t="s">
        <v>75</v>
      </c>
      <c r="B22" s="24" t="s">
        <v>76</v>
      </c>
      <c r="C22" s="25" t="s">
        <v>77</v>
      </c>
      <c r="D22" s="26" t="s">
        <v>77</v>
      </c>
      <c r="E22" s="26" t="s">
        <v>34</v>
      </c>
      <c r="F22" s="27" t="s">
        <v>77</v>
      </c>
    </row>
    <row r="23" ht="33" customHeight="1" spans="1:6">
      <c r="A23" s="18" t="s">
        <v>75</v>
      </c>
      <c r="B23" s="24" t="s">
        <v>78</v>
      </c>
      <c r="C23" s="25" t="s">
        <v>258</v>
      </c>
      <c r="D23" s="26" t="s">
        <v>89</v>
      </c>
      <c r="E23" s="26" t="s">
        <v>34</v>
      </c>
      <c r="F23" s="27" t="s">
        <v>259</v>
      </c>
    </row>
    <row r="24" ht="33" customHeight="1" spans="1:6">
      <c r="A24" s="18" t="s">
        <v>75</v>
      </c>
      <c r="B24" s="24" t="s">
        <v>78</v>
      </c>
      <c r="C24" s="25" t="s">
        <v>260</v>
      </c>
      <c r="D24" s="26" t="s">
        <v>83</v>
      </c>
      <c r="E24" s="26" t="s">
        <v>34</v>
      </c>
      <c r="F24" s="27" t="s">
        <v>261</v>
      </c>
    </row>
    <row r="25" ht="33" customHeight="1" spans="1:6">
      <c r="A25" s="18" t="s">
        <v>75</v>
      </c>
      <c r="B25" s="24" t="s">
        <v>78</v>
      </c>
      <c r="C25" s="25" t="s">
        <v>201</v>
      </c>
      <c r="D25" s="26" t="s">
        <v>170</v>
      </c>
      <c r="E25" s="26" t="s">
        <v>34</v>
      </c>
      <c r="F25" s="27" t="s">
        <v>202</v>
      </c>
    </row>
    <row r="26" ht="33" customHeight="1" spans="1:6">
      <c r="A26" s="18" t="s">
        <v>75</v>
      </c>
      <c r="B26" s="24" t="s">
        <v>78</v>
      </c>
      <c r="C26" s="25" t="s">
        <v>88</v>
      </c>
      <c r="D26" s="26" t="s">
        <v>89</v>
      </c>
      <c r="E26" s="26" t="s">
        <v>34</v>
      </c>
      <c r="F26" s="27" t="s">
        <v>262</v>
      </c>
    </row>
    <row r="27" ht="33" customHeight="1" spans="1:6">
      <c r="A27" s="18" t="s">
        <v>75</v>
      </c>
      <c r="B27" s="24" t="s">
        <v>78</v>
      </c>
      <c r="C27" s="25" t="s">
        <v>263</v>
      </c>
      <c r="D27" s="26" t="s">
        <v>264</v>
      </c>
      <c r="E27" s="26" t="s">
        <v>34</v>
      </c>
      <c r="F27" s="27" t="s">
        <v>265</v>
      </c>
    </row>
    <row r="28" ht="33" customHeight="1" spans="1:6">
      <c r="A28" s="18" t="s">
        <v>75</v>
      </c>
      <c r="B28" s="24" t="s">
        <v>91</v>
      </c>
      <c r="C28" s="25" t="s">
        <v>77</v>
      </c>
      <c r="D28" s="26" t="s">
        <v>77</v>
      </c>
      <c r="E28" s="26" t="s">
        <v>34</v>
      </c>
      <c r="F28" s="27" t="s">
        <v>77</v>
      </c>
    </row>
    <row r="29" ht="33" customHeight="1" spans="1:6">
      <c r="A29" s="18" t="s">
        <v>75</v>
      </c>
      <c r="B29" s="24" t="s">
        <v>92</v>
      </c>
      <c r="C29" s="25" t="s">
        <v>77</v>
      </c>
      <c r="D29" s="26" t="s">
        <v>77</v>
      </c>
      <c r="E29" s="26" t="s">
        <v>34</v>
      </c>
      <c r="F29" s="27" t="s">
        <v>77</v>
      </c>
    </row>
    <row r="30" ht="33" customHeight="1" spans="1:6">
      <c r="A30" s="18" t="s">
        <v>93</v>
      </c>
      <c r="B30" s="24" t="s">
        <v>94</v>
      </c>
      <c r="C30" s="25" t="s">
        <v>97</v>
      </c>
      <c r="D30" s="26" t="s">
        <v>49</v>
      </c>
      <c r="E30" s="26" t="s">
        <v>34</v>
      </c>
      <c r="F30" s="27" t="s">
        <v>266</v>
      </c>
    </row>
    <row r="31" ht="33" customHeight="1" spans="1:6">
      <c r="A31" s="18" t="s">
        <v>93</v>
      </c>
      <c r="B31" s="24" t="s">
        <v>99</v>
      </c>
      <c r="C31" s="25" t="s">
        <v>77</v>
      </c>
      <c r="D31" s="26" t="s">
        <v>77</v>
      </c>
      <c r="E31" s="26" t="s">
        <v>34</v>
      </c>
      <c r="F31" s="27" t="s">
        <v>77</v>
      </c>
    </row>
    <row r="32" s="1" customFormat="1" ht="36" customHeight="1" spans="1:6">
      <c r="A32" s="28"/>
      <c r="B32" s="28"/>
      <c r="C32" s="28"/>
      <c r="D32" s="28"/>
      <c r="E32"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9"/>
    <mergeCell ref="A30:A31"/>
    <mergeCell ref="B12:B16"/>
    <mergeCell ref="B17:B18"/>
    <mergeCell ref="B19:B20"/>
    <mergeCell ref="B23:B27"/>
  </mergeCells>
  <pageMargins left="0.75" right="0.75" top="1" bottom="1" header="0.5" footer="0.5"/>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K8" sqref="K8"/>
    </sheetView>
  </sheetViews>
  <sheetFormatPr defaultColWidth="8.88333333333333" defaultRowHeight="14.2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267</v>
      </c>
      <c r="C2" s="6"/>
      <c r="D2" s="5" t="s">
        <v>3</v>
      </c>
      <c r="E2" s="7" t="s">
        <v>268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30000000/10000</f>
        <v>3000</v>
      </c>
      <c r="C6" s="13"/>
      <c r="D6" s="9" t="s">
        <v>18</v>
      </c>
      <c r="E6" s="7">
        <f>1800000/10000</f>
        <v>180</v>
      </c>
      <c r="F6" s="8"/>
    </row>
    <row r="7" ht="73" customHeight="1" spans="1:6">
      <c r="A7" s="14" t="s">
        <v>19</v>
      </c>
      <c r="B7" s="15" t="s">
        <v>146</v>
      </c>
      <c r="C7" s="16"/>
      <c r="D7" s="16"/>
      <c r="E7" s="16"/>
      <c r="F7" s="17"/>
    </row>
    <row r="8" ht="73" customHeight="1" spans="1:6">
      <c r="A8" s="14" t="s">
        <v>21</v>
      </c>
      <c r="B8" s="5" t="s">
        <v>146</v>
      </c>
      <c r="C8" s="5"/>
      <c r="D8" s="5"/>
      <c r="E8" s="5"/>
      <c r="F8" s="5"/>
    </row>
    <row r="9" ht="73" customHeight="1" spans="1:6">
      <c r="A9" s="18" t="s">
        <v>22</v>
      </c>
      <c r="B9" s="19" t="s">
        <v>269</v>
      </c>
      <c r="C9" s="20"/>
      <c r="D9" s="20"/>
      <c r="E9" s="20"/>
      <c r="F9" s="21"/>
    </row>
    <row r="10" ht="73" customHeight="1" spans="1:6">
      <c r="A10" s="18" t="s">
        <v>23</v>
      </c>
      <c r="B10" s="19" t="s">
        <v>269</v>
      </c>
      <c r="C10" s="20"/>
      <c r="D10" s="20"/>
      <c r="E10" s="20"/>
      <c r="F10" s="21"/>
    </row>
    <row r="11" ht="33" customHeight="1" spans="1:6">
      <c r="A11" s="22" t="s">
        <v>24</v>
      </c>
      <c r="B11" s="23" t="s">
        <v>25</v>
      </c>
      <c r="C11" s="23" t="s">
        <v>26</v>
      </c>
      <c r="D11" s="23" t="s">
        <v>27</v>
      </c>
      <c r="E11" s="23" t="s">
        <v>28</v>
      </c>
      <c r="F11" s="23" t="s">
        <v>29</v>
      </c>
    </row>
    <row r="12" s="1" customFormat="1" ht="33" customHeight="1" spans="1:6">
      <c r="A12" s="18" t="s">
        <v>30</v>
      </c>
      <c r="B12" s="24" t="s">
        <v>31</v>
      </c>
      <c r="C12" s="25" t="s">
        <v>32</v>
      </c>
      <c r="D12" s="26" t="s">
        <v>33</v>
      </c>
      <c r="E12" s="26" t="s">
        <v>34</v>
      </c>
      <c r="F12" s="27" t="s">
        <v>35</v>
      </c>
    </row>
    <row r="13" ht="33" customHeight="1" spans="1:6">
      <c r="A13" s="18" t="s">
        <v>30</v>
      </c>
      <c r="B13" s="24" t="s">
        <v>31</v>
      </c>
      <c r="C13" s="25" t="s">
        <v>138</v>
      </c>
      <c r="D13" s="26" t="s">
        <v>33</v>
      </c>
      <c r="E13" s="26" t="s">
        <v>34</v>
      </c>
      <c r="F13" s="27" t="s">
        <v>139</v>
      </c>
    </row>
    <row r="14" ht="33" customHeight="1" spans="1:6">
      <c r="A14" s="18" t="s">
        <v>30</v>
      </c>
      <c r="B14" s="24" t="s">
        <v>31</v>
      </c>
      <c r="C14" s="25" t="s">
        <v>270</v>
      </c>
      <c r="D14" s="26" t="s">
        <v>33</v>
      </c>
      <c r="E14" s="26" t="s">
        <v>34</v>
      </c>
      <c r="F14" s="27" t="s">
        <v>271</v>
      </c>
    </row>
    <row r="15" ht="33" customHeight="1" spans="1:6">
      <c r="A15" s="18" t="s">
        <v>30</v>
      </c>
      <c r="B15" s="24" t="s">
        <v>47</v>
      </c>
      <c r="C15" s="25" t="s">
        <v>140</v>
      </c>
      <c r="D15" s="26" t="s">
        <v>52</v>
      </c>
      <c r="E15" s="26" t="s">
        <v>34</v>
      </c>
      <c r="F15" s="27" t="s">
        <v>141</v>
      </c>
    </row>
    <row r="16" ht="33" customHeight="1" spans="1:6">
      <c r="A16" s="18" t="s">
        <v>30</v>
      </c>
      <c r="B16" s="24" t="s">
        <v>60</v>
      </c>
      <c r="C16" s="25" t="s">
        <v>69</v>
      </c>
      <c r="D16" s="26" t="s">
        <v>52</v>
      </c>
      <c r="E16" s="26" t="s">
        <v>34</v>
      </c>
      <c r="F16" s="27" t="s">
        <v>70</v>
      </c>
    </row>
    <row r="17" ht="33" customHeight="1" spans="1:6">
      <c r="A17" s="18" t="s">
        <v>30</v>
      </c>
      <c r="B17" s="24" t="s">
        <v>71</v>
      </c>
      <c r="C17" s="25" t="s">
        <v>72</v>
      </c>
      <c r="D17" s="26" t="s">
        <v>73</v>
      </c>
      <c r="E17" s="26" t="s">
        <v>34</v>
      </c>
      <c r="F17" s="27" t="s">
        <v>74</v>
      </c>
    </row>
    <row r="18" ht="33" customHeight="1" spans="1:6">
      <c r="A18" s="18" t="s">
        <v>75</v>
      </c>
      <c r="B18" s="24" t="s">
        <v>76</v>
      </c>
      <c r="C18" s="25" t="s">
        <v>77</v>
      </c>
      <c r="D18" s="26" t="s">
        <v>77</v>
      </c>
      <c r="E18" s="26" t="s">
        <v>34</v>
      </c>
      <c r="F18" s="27" t="s">
        <v>77</v>
      </c>
    </row>
    <row r="19" ht="33" customHeight="1" spans="1:6">
      <c r="A19" s="18" t="s">
        <v>75</v>
      </c>
      <c r="B19" s="24" t="s">
        <v>78</v>
      </c>
      <c r="C19" s="25" t="s">
        <v>85</v>
      </c>
      <c r="D19" s="26" t="s">
        <v>86</v>
      </c>
      <c r="E19" s="26" t="s">
        <v>34</v>
      </c>
      <c r="F19" s="27" t="s">
        <v>87</v>
      </c>
    </row>
    <row r="20" ht="33" customHeight="1" spans="1:6">
      <c r="A20" s="18" t="s">
        <v>75</v>
      </c>
      <c r="B20" s="24" t="s">
        <v>78</v>
      </c>
      <c r="C20" s="25" t="s">
        <v>272</v>
      </c>
      <c r="D20" s="26" t="s">
        <v>142</v>
      </c>
      <c r="E20" s="26" t="s">
        <v>34</v>
      </c>
      <c r="F20" s="27" t="s">
        <v>273</v>
      </c>
    </row>
    <row r="21" ht="33" customHeight="1" spans="1:6">
      <c r="A21" s="18" t="s">
        <v>75</v>
      </c>
      <c r="B21" s="24" t="s">
        <v>78</v>
      </c>
      <c r="C21" s="25" t="s">
        <v>124</v>
      </c>
      <c r="D21" s="26" t="s">
        <v>142</v>
      </c>
      <c r="E21" s="26" t="s">
        <v>34</v>
      </c>
      <c r="F21" s="27" t="s">
        <v>143</v>
      </c>
    </row>
    <row r="22" ht="33" customHeight="1" spans="1:6">
      <c r="A22" s="18" t="s">
        <v>75</v>
      </c>
      <c r="B22" s="24" t="s">
        <v>78</v>
      </c>
      <c r="C22" s="25" t="s">
        <v>223</v>
      </c>
      <c r="D22" s="26" t="s">
        <v>224</v>
      </c>
      <c r="E22" s="26" t="s">
        <v>34</v>
      </c>
      <c r="F22" s="27" t="s">
        <v>225</v>
      </c>
    </row>
    <row r="23" ht="33" customHeight="1" spans="1:6">
      <c r="A23" s="18" t="s">
        <v>75</v>
      </c>
      <c r="B23" s="24" t="s">
        <v>91</v>
      </c>
      <c r="C23" s="25" t="s">
        <v>77</v>
      </c>
      <c r="D23" s="26" t="s">
        <v>77</v>
      </c>
      <c r="E23" s="26" t="s">
        <v>34</v>
      </c>
      <c r="F23" s="27" t="s">
        <v>77</v>
      </c>
    </row>
    <row r="24" ht="33" customHeight="1" spans="1:6">
      <c r="A24" s="18" t="s">
        <v>75</v>
      </c>
      <c r="B24" s="24" t="s">
        <v>92</v>
      </c>
      <c r="C24" s="25" t="s">
        <v>77</v>
      </c>
      <c r="D24" s="26" t="s">
        <v>77</v>
      </c>
      <c r="E24" s="26" t="s">
        <v>34</v>
      </c>
      <c r="F24" s="27" t="s">
        <v>77</v>
      </c>
    </row>
    <row r="25" ht="33" customHeight="1" spans="1:6">
      <c r="A25" s="18" t="s">
        <v>93</v>
      </c>
      <c r="B25" s="24" t="s">
        <v>94</v>
      </c>
      <c r="C25" s="25" t="s">
        <v>97</v>
      </c>
      <c r="D25" s="26" t="s">
        <v>49</v>
      </c>
      <c r="E25" s="26" t="s">
        <v>34</v>
      </c>
      <c r="F25" s="27" t="s">
        <v>274</v>
      </c>
    </row>
    <row r="26" ht="33" customHeight="1" spans="1:6">
      <c r="A26" s="18" t="s">
        <v>93</v>
      </c>
      <c r="B26" s="24" t="s">
        <v>99</v>
      </c>
      <c r="C26" s="25" t="s">
        <v>77</v>
      </c>
      <c r="D26" s="26" t="s">
        <v>77</v>
      </c>
      <c r="E26" s="26" t="s">
        <v>34</v>
      </c>
      <c r="F26" s="27" t="s">
        <v>77</v>
      </c>
    </row>
    <row r="27" s="1" customFormat="1" ht="36" customHeight="1" spans="1:6">
      <c r="A27" s="28"/>
      <c r="B27" s="28"/>
      <c r="C27" s="28"/>
      <c r="D27" s="28"/>
      <c r="E27" s="2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4"/>
    <mergeCell ref="A25:A26"/>
    <mergeCell ref="B12:B14"/>
    <mergeCell ref="B19:B22"/>
  </mergeCells>
  <pageMargins left="0.75" right="0.75" top="1" bottom="1" header="0.5" footer="0.5"/>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L9" sqref="L9"/>
    </sheetView>
  </sheetViews>
  <sheetFormatPr defaultColWidth="8.88333333333333" defaultRowHeight="14.2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275</v>
      </c>
      <c r="C2" s="6"/>
      <c r="D2" s="5" t="s">
        <v>3</v>
      </c>
      <c r="E2" s="7" t="s">
        <v>276</v>
      </c>
      <c r="F2" s="8"/>
    </row>
    <row r="3" ht="29" customHeight="1" spans="1:6">
      <c r="A3" s="9" t="s">
        <v>5</v>
      </c>
      <c r="B3" s="10" t="s">
        <v>6</v>
      </c>
      <c r="C3" s="11"/>
      <c r="D3" s="9" t="s">
        <v>7</v>
      </c>
      <c r="E3" s="7" t="s">
        <v>8</v>
      </c>
      <c r="F3" s="8"/>
    </row>
    <row r="4" ht="29" customHeight="1" spans="1:6">
      <c r="A4" s="9" t="s">
        <v>9</v>
      </c>
      <c r="B4" s="12" t="s">
        <v>133</v>
      </c>
      <c r="C4" s="12"/>
      <c r="D4" s="9" t="s">
        <v>11</v>
      </c>
      <c r="E4" s="7" t="s">
        <v>12</v>
      </c>
      <c r="F4" s="8"/>
    </row>
    <row r="5" ht="29" customHeight="1" spans="1:6">
      <c r="A5" s="9" t="s">
        <v>13</v>
      </c>
      <c r="B5" s="13" t="s">
        <v>14</v>
      </c>
      <c r="C5" s="13"/>
      <c r="D5" s="9" t="s">
        <v>15</v>
      </c>
      <c r="E5" s="7" t="s">
        <v>16</v>
      </c>
      <c r="F5" s="8"/>
    </row>
    <row r="6" ht="29" customHeight="1" spans="1:6">
      <c r="A6" s="9" t="s">
        <v>17</v>
      </c>
      <c r="B6" s="13">
        <f>618532000/10000</f>
        <v>61853.2</v>
      </c>
      <c r="C6" s="13"/>
      <c r="D6" s="9" t="s">
        <v>18</v>
      </c>
      <c r="E6" s="7">
        <f>4249000/10000</f>
        <v>424.9</v>
      </c>
      <c r="F6" s="8"/>
    </row>
    <row r="7" ht="73" customHeight="1" spans="1:6">
      <c r="A7" s="14" t="s">
        <v>19</v>
      </c>
      <c r="B7" s="15" t="s">
        <v>146</v>
      </c>
      <c r="C7" s="16"/>
      <c r="D7" s="16"/>
      <c r="E7" s="16"/>
      <c r="F7" s="17"/>
    </row>
    <row r="8" ht="73" customHeight="1" spans="1:6">
      <c r="A8" s="14" t="s">
        <v>21</v>
      </c>
      <c r="B8" s="5" t="s">
        <v>146</v>
      </c>
      <c r="C8" s="5"/>
      <c r="D8" s="5"/>
      <c r="E8" s="5"/>
      <c r="F8" s="5"/>
    </row>
    <row r="9" ht="73" customHeight="1" spans="1:6">
      <c r="A9" s="18" t="s">
        <v>22</v>
      </c>
      <c r="B9" s="19" t="s">
        <v>277</v>
      </c>
      <c r="C9" s="20"/>
      <c r="D9" s="20"/>
      <c r="E9" s="20"/>
      <c r="F9" s="21"/>
    </row>
    <row r="10" ht="73" customHeight="1" spans="1:6">
      <c r="A10" s="18" t="s">
        <v>23</v>
      </c>
      <c r="B10" s="19" t="s">
        <v>277</v>
      </c>
      <c r="C10" s="20"/>
      <c r="D10" s="20"/>
      <c r="E10" s="20"/>
      <c r="F10" s="21"/>
    </row>
    <row r="11" ht="33" customHeight="1" spans="1:6">
      <c r="A11" s="22" t="s">
        <v>24</v>
      </c>
      <c r="B11" s="23" t="s">
        <v>25</v>
      </c>
      <c r="C11" s="23" t="s">
        <v>26</v>
      </c>
      <c r="D11" s="23" t="s">
        <v>27</v>
      </c>
      <c r="E11" s="23" t="s">
        <v>28</v>
      </c>
      <c r="F11" s="23" t="s">
        <v>29</v>
      </c>
    </row>
    <row r="12" s="1" customFormat="1" ht="33" customHeight="1" spans="1:6">
      <c r="A12" s="18" t="s">
        <v>30</v>
      </c>
      <c r="B12" s="24" t="s">
        <v>31</v>
      </c>
      <c r="C12" s="25" t="s">
        <v>278</v>
      </c>
      <c r="D12" s="26" t="s">
        <v>149</v>
      </c>
      <c r="E12" s="26" t="s">
        <v>34</v>
      </c>
      <c r="F12" s="27" t="s">
        <v>279</v>
      </c>
    </row>
    <row r="13" ht="33" customHeight="1" spans="1:6">
      <c r="A13" s="18" t="s">
        <v>30</v>
      </c>
      <c r="B13" s="24" t="s">
        <v>47</v>
      </c>
      <c r="C13" s="25" t="s">
        <v>279</v>
      </c>
      <c r="D13" s="26" t="s">
        <v>52</v>
      </c>
      <c r="E13" s="26" t="s">
        <v>34</v>
      </c>
      <c r="F13" s="27" t="s">
        <v>280</v>
      </c>
    </row>
    <row r="14" ht="33" customHeight="1" spans="1:6">
      <c r="A14" s="18" t="s">
        <v>30</v>
      </c>
      <c r="B14" s="24" t="s">
        <v>60</v>
      </c>
      <c r="C14" s="25" t="s">
        <v>281</v>
      </c>
      <c r="D14" s="26" t="s">
        <v>52</v>
      </c>
      <c r="E14" s="26" t="s">
        <v>34</v>
      </c>
      <c r="F14" s="27" t="s">
        <v>282</v>
      </c>
    </row>
    <row r="15" ht="33" customHeight="1" spans="1:6">
      <c r="A15" s="18" t="s">
        <v>30</v>
      </c>
      <c r="B15" s="24" t="s">
        <v>71</v>
      </c>
      <c r="C15" s="25" t="s">
        <v>72</v>
      </c>
      <c r="D15" s="26" t="s">
        <v>73</v>
      </c>
      <c r="E15" s="26" t="s">
        <v>34</v>
      </c>
      <c r="F15" s="27" t="s">
        <v>74</v>
      </c>
    </row>
    <row r="16" ht="33" customHeight="1" spans="1:6">
      <c r="A16" s="18" t="s">
        <v>75</v>
      </c>
      <c r="B16" s="24" t="s">
        <v>76</v>
      </c>
      <c r="C16" s="25" t="s">
        <v>77</v>
      </c>
      <c r="D16" s="26" t="s">
        <v>77</v>
      </c>
      <c r="E16" s="26" t="s">
        <v>34</v>
      </c>
      <c r="F16" s="27" t="s">
        <v>77</v>
      </c>
    </row>
    <row r="17" ht="33" customHeight="1" spans="1:6">
      <c r="A17" s="18" t="s">
        <v>75</v>
      </c>
      <c r="B17" s="24" t="s">
        <v>78</v>
      </c>
      <c r="C17" s="25" t="s">
        <v>283</v>
      </c>
      <c r="D17" s="26" t="s">
        <v>52</v>
      </c>
      <c r="E17" s="26" t="s">
        <v>34</v>
      </c>
      <c r="F17" s="27" t="s">
        <v>284</v>
      </c>
    </row>
    <row r="18" ht="33" customHeight="1" spans="1:6">
      <c r="A18" s="18" t="s">
        <v>75</v>
      </c>
      <c r="B18" s="24" t="s">
        <v>91</v>
      </c>
      <c r="C18" s="25" t="s">
        <v>77</v>
      </c>
      <c r="D18" s="26" t="s">
        <v>77</v>
      </c>
      <c r="E18" s="26" t="s">
        <v>34</v>
      </c>
      <c r="F18" s="27" t="s">
        <v>77</v>
      </c>
    </row>
    <row r="19" ht="33" customHeight="1" spans="1:6">
      <c r="A19" s="18" t="s">
        <v>75</v>
      </c>
      <c r="B19" s="24" t="s">
        <v>92</v>
      </c>
      <c r="C19" s="25" t="s">
        <v>77</v>
      </c>
      <c r="D19" s="26" t="s">
        <v>77</v>
      </c>
      <c r="E19" s="26" t="s">
        <v>34</v>
      </c>
      <c r="F19" s="27" t="s">
        <v>77</v>
      </c>
    </row>
    <row r="20" ht="33" customHeight="1" spans="1:6">
      <c r="A20" s="18" t="s">
        <v>93</v>
      </c>
      <c r="B20" s="24" t="s">
        <v>94</v>
      </c>
      <c r="C20" s="25" t="s">
        <v>172</v>
      </c>
      <c r="D20" s="26" t="s">
        <v>49</v>
      </c>
      <c r="E20" s="26" t="s">
        <v>34</v>
      </c>
      <c r="F20" s="27" t="s">
        <v>285</v>
      </c>
    </row>
    <row r="21" ht="33" customHeight="1" spans="1:6">
      <c r="A21" s="18" t="s">
        <v>93</v>
      </c>
      <c r="B21" s="24" t="s">
        <v>99</v>
      </c>
      <c r="C21" s="25" t="s">
        <v>77</v>
      </c>
      <c r="D21" s="26" t="s">
        <v>77</v>
      </c>
      <c r="E21" s="26" t="s">
        <v>34</v>
      </c>
      <c r="F21" s="27" t="s">
        <v>77</v>
      </c>
    </row>
    <row r="22" s="1" customFormat="1"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I8" sqref="I8"/>
    </sheetView>
  </sheetViews>
  <sheetFormatPr defaultColWidth="8.88333333333333" defaultRowHeight="14.2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286</v>
      </c>
      <c r="C2" s="6"/>
      <c r="D2" s="5" t="s">
        <v>3</v>
      </c>
      <c r="E2" s="7" t="s">
        <v>287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f>33000000/10000</f>
        <v>3300</v>
      </c>
      <c r="C6" s="13"/>
      <c r="D6" s="9" t="s">
        <v>18</v>
      </c>
      <c r="E6" s="7">
        <f>1007000/10000</f>
        <v>100.7</v>
      </c>
      <c r="F6" s="8"/>
    </row>
    <row r="7" ht="73" customHeight="1" spans="1:6">
      <c r="A7" s="14" t="s">
        <v>19</v>
      </c>
      <c r="B7" s="15" t="s">
        <v>288</v>
      </c>
      <c r="C7" s="16"/>
      <c r="D7" s="16"/>
      <c r="E7" s="16"/>
      <c r="F7" s="17"/>
    </row>
    <row r="8" ht="73" customHeight="1" spans="1:6">
      <c r="A8" s="14" t="s">
        <v>21</v>
      </c>
      <c r="B8" s="5" t="s">
        <v>288</v>
      </c>
      <c r="C8" s="5"/>
      <c r="D8" s="5"/>
      <c r="E8" s="5"/>
      <c r="F8" s="5"/>
    </row>
    <row r="9" ht="73" customHeight="1" spans="1:6">
      <c r="A9" s="18" t="s">
        <v>22</v>
      </c>
      <c r="B9" s="19" t="s">
        <v>289</v>
      </c>
      <c r="C9" s="20"/>
      <c r="D9" s="20"/>
      <c r="E9" s="20"/>
      <c r="F9" s="21"/>
    </row>
    <row r="10" ht="73" customHeight="1" spans="1:6">
      <c r="A10" s="18" t="s">
        <v>23</v>
      </c>
      <c r="B10" s="19" t="s">
        <v>289</v>
      </c>
      <c r="C10" s="20"/>
      <c r="D10" s="20"/>
      <c r="E10" s="20"/>
      <c r="F10" s="21"/>
    </row>
    <row r="11" ht="33" customHeight="1" spans="1:6">
      <c r="A11" s="22" t="s">
        <v>24</v>
      </c>
      <c r="B11" s="23" t="s">
        <v>25</v>
      </c>
      <c r="C11" s="23" t="s">
        <v>26</v>
      </c>
      <c r="D11" s="23" t="s">
        <v>27</v>
      </c>
      <c r="E11" s="23" t="s">
        <v>28</v>
      </c>
      <c r="F11" s="23" t="s">
        <v>29</v>
      </c>
    </row>
    <row r="12" s="1" customFormat="1" ht="33" customHeight="1" spans="1:6">
      <c r="A12" s="18" t="s">
        <v>30</v>
      </c>
      <c r="B12" s="24" t="s">
        <v>31</v>
      </c>
      <c r="C12" s="25" t="s">
        <v>290</v>
      </c>
      <c r="D12" s="26" t="s">
        <v>291</v>
      </c>
      <c r="E12" s="26" t="s">
        <v>34</v>
      </c>
      <c r="F12" s="27" t="s">
        <v>292</v>
      </c>
    </row>
    <row r="13" ht="33" customHeight="1" spans="1:6">
      <c r="A13" s="18" t="s">
        <v>30</v>
      </c>
      <c r="B13" s="24" t="s">
        <v>47</v>
      </c>
      <c r="C13" s="25" t="s">
        <v>293</v>
      </c>
      <c r="D13" s="26" t="s">
        <v>52</v>
      </c>
      <c r="E13" s="26" t="s">
        <v>34</v>
      </c>
      <c r="F13" s="27" t="s">
        <v>294</v>
      </c>
    </row>
    <row r="14" ht="33" customHeight="1" spans="1:6">
      <c r="A14" s="18" t="s">
        <v>30</v>
      </c>
      <c r="B14" s="24" t="s">
        <v>60</v>
      </c>
      <c r="C14" s="25" t="s">
        <v>295</v>
      </c>
      <c r="D14" s="26" t="s">
        <v>52</v>
      </c>
      <c r="E14" s="26" t="s">
        <v>34</v>
      </c>
      <c r="F14" s="27" t="s">
        <v>296</v>
      </c>
    </row>
    <row r="15" ht="33" customHeight="1" spans="1:6">
      <c r="A15" s="18" t="s">
        <v>30</v>
      </c>
      <c r="B15" s="24" t="s">
        <v>71</v>
      </c>
      <c r="C15" s="25" t="s">
        <v>72</v>
      </c>
      <c r="D15" s="26" t="s">
        <v>73</v>
      </c>
      <c r="E15" s="26" t="s">
        <v>34</v>
      </c>
      <c r="F15" s="27" t="s">
        <v>74</v>
      </c>
    </row>
    <row r="16" ht="33" customHeight="1" spans="1:6">
      <c r="A16" s="18" t="s">
        <v>75</v>
      </c>
      <c r="B16" s="24" t="s">
        <v>76</v>
      </c>
      <c r="C16" s="25" t="s">
        <v>77</v>
      </c>
      <c r="D16" s="26" t="s">
        <v>77</v>
      </c>
      <c r="E16" s="26" t="s">
        <v>34</v>
      </c>
      <c r="F16" s="27" t="s">
        <v>77</v>
      </c>
    </row>
    <row r="17" ht="33" customHeight="1" spans="1:6">
      <c r="A17" s="18" t="s">
        <v>75</v>
      </c>
      <c r="B17" s="24" t="s">
        <v>78</v>
      </c>
      <c r="C17" s="25" t="s">
        <v>297</v>
      </c>
      <c r="D17" s="26" t="s">
        <v>80</v>
      </c>
      <c r="E17" s="26" t="s">
        <v>34</v>
      </c>
      <c r="F17" s="27" t="s">
        <v>298</v>
      </c>
    </row>
    <row r="18" ht="33" customHeight="1" spans="1:6">
      <c r="A18" s="18" t="s">
        <v>75</v>
      </c>
      <c r="B18" s="24" t="s">
        <v>91</v>
      </c>
      <c r="C18" s="25" t="s">
        <v>77</v>
      </c>
      <c r="D18" s="26" t="s">
        <v>77</v>
      </c>
      <c r="E18" s="26" t="s">
        <v>34</v>
      </c>
      <c r="F18" s="27" t="s">
        <v>77</v>
      </c>
    </row>
    <row r="19" ht="33" customHeight="1" spans="1:6">
      <c r="A19" s="18" t="s">
        <v>75</v>
      </c>
      <c r="B19" s="24" t="s">
        <v>92</v>
      </c>
      <c r="C19" s="25" t="s">
        <v>77</v>
      </c>
      <c r="D19" s="26" t="s">
        <v>77</v>
      </c>
      <c r="E19" s="26" t="s">
        <v>34</v>
      </c>
      <c r="F19" s="27" t="s">
        <v>77</v>
      </c>
    </row>
    <row r="20" ht="33" customHeight="1" spans="1:6">
      <c r="A20" s="18" t="s">
        <v>93</v>
      </c>
      <c r="B20" s="24" t="s">
        <v>94</v>
      </c>
      <c r="C20" s="25" t="s">
        <v>95</v>
      </c>
      <c r="D20" s="26" t="s">
        <v>49</v>
      </c>
      <c r="E20" s="26" t="s">
        <v>34</v>
      </c>
      <c r="F20" s="27" t="s">
        <v>299</v>
      </c>
    </row>
    <row r="21" ht="33" customHeight="1" spans="1:6">
      <c r="A21" s="18" t="s">
        <v>93</v>
      </c>
      <c r="B21" s="24" t="s">
        <v>99</v>
      </c>
      <c r="C21" s="25" t="s">
        <v>77</v>
      </c>
      <c r="D21" s="26" t="s">
        <v>77</v>
      </c>
      <c r="E21" s="26" t="s">
        <v>34</v>
      </c>
      <c r="F21" s="27" t="s">
        <v>77</v>
      </c>
    </row>
    <row r="22" s="1" customFormat="1"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J8" sqref="J8"/>
    </sheetView>
  </sheetViews>
  <sheetFormatPr defaultColWidth="8.88333333333333" defaultRowHeight="14.2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300</v>
      </c>
      <c r="C2" s="6"/>
      <c r="D2" s="5" t="s">
        <v>3</v>
      </c>
      <c r="E2" s="7" t="s">
        <v>301</v>
      </c>
      <c r="F2" s="8"/>
    </row>
    <row r="3" ht="29" customHeight="1" spans="1:6">
      <c r="A3" s="9" t="s">
        <v>5</v>
      </c>
      <c r="B3" s="10" t="s">
        <v>6</v>
      </c>
      <c r="C3" s="11"/>
      <c r="D3" s="9" t="s">
        <v>7</v>
      </c>
      <c r="E3" s="7" t="s">
        <v>8</v>
      </c>
      <c r="F3" s="8"/>
    </row>
    <row r="4" ht="29" customHeight="1" spans="1:6">
      <c r="A4" s="9" t="s">
        <v>9</v>
      </c>
      <c r="B4" s="12" t="s">
        <v>133</v>
      </c>
      <c r="C4" s="12"/>
      <c r="D4" s="9" t="s">
        <v>11</v>
      </c>
      <c r="E4" s="7" t="s">
        <v>12</v>
      </c>
      <c r="F4" s="8"/>
    </row>
    <row r="5" ht="29" customHeight="1" spans="1:6">
      <c r="A5" s="9" t="s">
        <v>13</v>
      </c>
      <c r="B5" s="13" t="s">
        <v>14</v>
      </c>
      <c r="C5" s="13"/>
      <c r="D5" s="9" t="s">
        <v>15</v>
      </c>
      <c r="E5" s="7" t="s">
        <v>16</v>
      </c>
      <c r="F5" s="8"/>
    </row>
    <row r="6" ht="29" customHeight="1" spans="1:6">
      <c r="A6" s="9" t="s">
        <v>17</v>
      </c>
      <c r="B6" s="13">
        <f>1200350672/10000</f>
        <v>120035.0672</v>
      </c>
      <c r="C6" s="13"/>
      <c r="D6" s="9" t="s">
        <v>18</v>
      </c>
      <c r="E6" s="7">
        <f>1200000/10000</f>
        <v>120</v>
      </c>
      <c r="F6" s="8"/>
    </row>
    <row r="7" ht="73" customHeight="1" spans="1:6">
      <c r="A7" s="14" t="s">
        <v>19</v>
      </c>
      <c r="B7" s="15" t="s">
        <v>146</v>
      </c>
      <c r="C7" s="16"/>
      <c r="D7" s="16"/>
      <c r="E7" s="16"/>
      <c r="F7" s="17"/>
    </row>
    <row r="8" ht="73" customHeight="1" spans="1:6">
      <c r="A8" s="14" t="s">
        <v>21</v>
      </c>
      <c r="B8" s="5" t="s">
        <v>146</v>
      </c>
      <c r="C8" s="5"/>
      <c r="D8" s="5"/>
      <c r="E8" s="5"/>
      <c r="F8" s="5"/>
    </row>
    <row r="9" ht="73" customHeight="1" spans="1:6">
      <c r="A9" s="18" t="s">
        <v>22</v>
      </c>
      <c r="B9" s="19" t="s">
        <v>269</v>
      </c>
      <c r="C9" s="20"/>
      <c r="D9" s="20"/>
      <c r="E9" s="20"/>
      <c r="F9" s="21"/>
    </row>
    <row r="10" ht="73" customHeight="1" spans="1:6">
      <c r="A10" s="18" t="s">
        <v>23</v>
      </c>
      <c r="B10" s="19" t="s">
        <v>269</v>
      </c>
      <c r="C10" s="20"/>
      <c r="D10" s="20"/>
      <c r="E10" s="20"/>
      <c r="F10" s="21"/>
    </row>
    <row r="11" ht="33" customHeight="1" spans="1:6">
      <c r="A11" s="22" t="s">
        <v>24</v>
      </c>
      <c r="B11" s="23" t="s">
        <v>25</v>
      </c>
      <c r="C11" s="23" t="s">
        <v>26</v>
      </c>
      <c r="D11" s="23" t="s">
        <v>27</v>
      </c>
      <c r="E11" s="23" t="s">
        <v>28</v>
      </c>
      <c r="F11" s="23" t="s">
        <v>29</v>
      </c>
    </row>
    <row r="12" s="1" customFormat="1" ht="33" customHeight="1" spans="1:6">
      <c r="A12" s="18" t="s">
        <v>30</v>
      </c>
      <c r="B12" s="24" t="s">
        <v>31</v>
      </c>
      <c r="C12" s="25" t="s">
        <v>32</v>
      </c>
      <c r="D12" s="26" t="s">
        <v>33</v>
      </c>
      <c r="E12" s="26" t="s">
        <v>34</v>
      </c>
      <c r="F12" s="27" t="s">
        <v>35</v>
      </c>
    </row>
    <row r="13" ht="33" customHeight="1" spans="1:6">
      <c r="A13" s="18" t="s">
        <v>30</v>
      </c>
      <c r="B13" s="24" t="s">
        <v>31</v>
      </c>
      <c r="C13" s="25" t="s">
        <v>138</v>
      </c>
      <c r="D13" s="26" t="s">
        <v>33</v>
      </c>
      <c r="E13" s="26" t="s">
        <v>34</v>
      </c>
      <c r="F13" s="27" t="s">
        <v>139</v>
      </c>
    </row>
    <row r="14" ht="33" customHeight="1" spans="1:6">
      <c r="A14" s="18" t="s">
        <v>30</v>
      </c>
      <c r="B14" s="24" t="s">
        <v>31</v>
      </c>
      <c r="C14" s="25" t="s">
        <v>270</v>
      </c>
      <c r="D14" s="26" t="s">
        <v>33</v>
      </c>
      <c r="E14" s="26" t="s">
        <v>34</v>
      </c>
      <c r="F14" s="27" t="s">
        <v>271</v>
      </c>
    </row>
    <row r="15" ht="33" customHeight="1" spans="1:6">
      <c r="A15" s="18" t="s">
        <v>30</v>
      </c>
      <c r="B15" s="24" t="s">
        <v>47</v>
      </c>
      <c r="C15" s="25" t="s">
        <v>140</v>
      </c>
      <c r="D15" s="26" t="s">
        <v>52</v>
      </c>
      <c r="E15" s="26" t="s">
        <v>34</v>
      </c>
      <c r="F15" s="27" t="s">
        <v>141</v>
      </c>
    </row>
    <row r="16" ht="33" customHeight="1" spans="1:6">
      <c r="A16" s="18" t="s">
        <v>30</v>
      </c>
      <c r="B16" s="24" t="s">
        <v>60</v>
      </c>
      <c r="C16" s="25" t="s">
        <v>69</v>
      </c>
      <c r="D16" s="26" t="s">
        <v>52</v>
      </c>
      <c r="E16" s="26" t="s">
        <v>34</v>
      </c>
      <c r="F16" s="27" t="s">
        <v>70</v>
      </c>
    </row>
    <row r="17" ht="33" customHeight="1" spans="1:6">
      <c r="A17" s="18" t="s">
        <v>30</v>
      </c>
      <c r="B17" s="24" t="s">
        <v>71</v>
      </c>
      <c r="C17" s="25" t="s">
        <v>72</v>
      </c>
      <c r="D17" s="26" t="s">
        <v>73</v>
      </c>
      <c r="E17" s="26" t="s">
        <v>34</v>
      </c>
      <c r="F17" s="27" t="s">
        <v>74</v>
      </c>
    </row>
    <row r="18" ht="33" customHeight="1" spans="1:6">
      <c r="A18" s="18" t="s">
        <v>75</v>
      </c>
      <c r="B18" s="24" t="s">
        <v>76</v>
      </c>
      <c r="C18" s="25" t="s">
        <v>77</v>
      </c>
      <c r="D18" s="26" t="s">
        <v>77</v>
      </c>
      <c r="E18" s="26" t="s">
        <v>34</v>
      </c>
      <c r="F18" s="27" t="s">
        <v>77</v>
      </c>
    </row>
    <row r="19" ht="33" customHeight="1" spans="1:6">
      <c r="A19" s="18" t="s">
        <v>75</v>
      </c>
      <c r="B19" s="24" t="s">
        <v>78</v>
      </c>
      <c r="C19" s="25" t="s">
        <v>85</v>
      </c>
      <c r="D19" s="26" t="s">
        <v>86</v>
      </c>
      <c r="E19" s="26" t="s">
        <v>34</v>
      </c>
      <c r="F19" s="27" t="s">
        <v>87</v>
      </c>
    </row>
    <row r="20" ht="33" customHeight="1" spans="1:6">
      <c r="A20" s="18" t="s">
        <v>75</v>
      </c>
      <c r="B20" s="24" t="s">
        <v>78</v>
      </c>
      <c r="C20" s="25" t="s">
        <v>272</v>
      </c>
      <c r="D20" s="26" t="s">
        <v>142</v>
      </c>
      <c r="E20" s="26" t="s">
        <v>34</v>
      </c>
      <c r="F20" s="27" t="s">
        <v>273</v>
      </c>
    </row>
    <row r="21" ht="33" customHeight="1" spans="1:6">
      <c r="A21" s="18" t="s">
        <v>75</v>
      </c>
      <c r="B21" s="24" t="s">
        <v>78</v>
      </c>
      <c r="C21" s="25" t="s">
        <v>124</v>
      </c>
      <c r="D21" s="26" t="s">
        <v>142</v>
      </c>
      <c r="E21" s="26" t="s">
        <v>34</v>
      </c>
      <c r="F21" s="27" t="s">
        <v>143</v>
      </c>
    </row>
    <row r="22" ht="33" customHeight="1" spans="1:6">
      <c r="A22" s="18" t="s">
        <v>75</v>
      </c>
      <c r="B22" s="24" t="s">
        <v>78</v>
      </c>
      <c r="C22" s="25" t="s">
        <v>223</v>
      </c>
      <c r="D22" s="26" t="s">
        <v>224</v>
      </c>
      <c r="E22" s="26" t="s">
        <v>34</v>
      </c>
      <c r="F22" s="27" t="s">
        <v>225</v>
      </c>
    </row>
    <row r="23" ht="33" customHeight="1" spans="1:6">
      <c r="A23" s="18" t="s">
        <v>75</v>
      </c>
      <c r="B23" s="24" t="s">
        <v>91</v>
      </c>
      <c r="C23" s="25" t="s">
        <v>77</v>
      </c>
      <c r="D23" s="26" t="s">
        <v>77</v>
      </c>
      <c r="E23" s="26" t="s">
        <v>34</v>
      </c>
      <c r="F23" s="27" t="s">
        <v>77</v>
      </c>
    </row>
    <row r="24" ht="33" customHeight="1" spans="1:6">
      <c r="A24" s="18" t="s">
        <v>75</v>
      </c>
      <c r="B24" s="24" t="s">
        <v>92</v>
      </c>
      <c r="C24" s="25" t="s">
        <v>77</v>
      </c>
      <c r="D24" s="26" t="s">
        <v>77</v>
      </c>
      <c r="E24" s="26" t="s">
        <v>34</v>
      </c>
      <c r="F24" s="27" t="s">
        <v>77</v>
      </c>
    </row>
    <row r="25" ht="33" customHeight="1" spans="1:6">
      <c r="A25" s="18" t="s">
        <v>93</v>
      </c>
      <c r="B25" s="24" t="s">
        <v>94</v>
      </c>
      <c r="C25" s="25" t="s">
        <v>97</v>
      </c>
      <c r="D25" s="26" t="s">
        <v>49</v>
      </c>
      <c r="E25" s="26" t="s">
        <v>34</v>
      </c>
      <c r="F25" s="27" t="s">
        <v>274</v>
      </c>
    </row>
    <row r="26" ht="33" customHeight="1" spans="1:6">
      <c r="A26" s="18" t="s">
        <v>93</v>
      </c>
      <c r="B26" s="24" t="s">
        <v>99</v>
      </c>
      <c r="C26" s="25" t="s">
        <v>77</v>
      </c>
      <c r="D26" s="26" t="s">
        <v>77</v>
      </c>
      <c r="E26" s="26" t="s">
        <v>34</v>
      </c>
      <c r="F26" s="27" t="s">
        <v>77</v>
      </c>
    </row>
    <row r="27" s="1" customFormat="1" ht="36" customHeight="1" spans="1:6">
      <c r="A27" s="28"/>
      <c r="B27" s="28"/>
      <c r="C27" s="28"/>
      <c r="D27" s="28"/>
      <c r="E27" s="2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4"/>
    <mergeCell ref="A25:A26"/>
    <mergeCell ref="B12:B14"/>
    <mergeCell ref="B19:B22"/>
  </mergeCells>
  <pageMargins left="0.75" right="0.75" top="1" bottom="1" header="0.5" footer="0.5"/>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J9" sqref="J9"/>
    </sheetView>
  </sheetViews>
  <sheetFormatPr defaultColWidth="8.88333333333333" defaultRowHeight="14.2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302</v>
      </c>
      <c r="C2" s="6"/>
      <c r="D2" s="5" t="s">
        <v>3</v>
      </c>
      <c r="E2" s="7" t="s">
        <v>303</v>
      </c>
      <c r="F2" s="8"/>
    </row>
    <row r="3" ht="29" customHeight="1" spans="1:6">
      <c r="A3" s="9" t="s">
        <v>5</v>
      </c>
      <c r="B3" s="10" t="s">
        <v>6</v>
      </c>
      <c r="C3" s="11"/>
      <c r="D3" s="9" t="s">
        <v>7</v>
      </c>
      <c r="E3" s="7" t="s">
        <v>8</v>
      </c>
      <c r="F3" s="8"/>
    </row>
    <row r="4" ht="29" customHeight="1" spans="1:6">
      <c r="A4" s="9" t="s">
        <v>9</v>
      </c>
      <c r="B4" s="12" t="s">
        <v>133</v>
      </c>
      <c r="C4" s="12"/>
      <c r="D4" s="9" t="s">
        <v>11</v>
      </c>
      <c r="E4" s="7" t="s">
        <v>12</v>
      </c>
      <c r="F4" s="8"/>
    </row>
    <row r="5" ht="29" customHeight="1" spans="1:6">
      <c r="A5" s="9" t="s">
        <v>13</v>
      </c>
      <c r="B5" s="13" t="s">
        <v>14</v>
      </c>
      <c r="C5" s="13"/>
      <c r="D5" s="9" t="s">
        <v>15</v>
      </c>
      <c r="E5" s="7" t="s">
        <v>16</v>
      </c>
      <c r="F5" s="8"/>
    </row>
    <row r="6" ht="29" customHeight="1" spans="1:6">
      <c r="A6" s="9" t="s">
        <v>17</v>
      </c>
      <c r="B6" s="13">
        <f>16000012/10000</f>
        <v>1600.0012</v>
      </c>
      <c r="C6" s="13"/>
      <c r="D6" s="9" t="s">
        <v>18</v>
      </c>
      <c r="E6" s="7">
        <f>391100/10000</f>
        <v>39.11</v>
      </c>
      <c r="F6" s="8"/>
    </row>
    <row r="7" ht="73" customHeight="1" spans="1:6">
      <c r="A7" s="14" t="s">
        <v>19</v>
      </c>
      <c r="B7" s="15" t="s">
        <v>304</v>
      </c>
      <c r="C7" s="16"/>
      <c r="D7" s="16"/>
      <c r="E7" s="16"/>
      <c r="F7" s="17"/>
    </row>
    <row r="8" ht="73" customHeight="1" spans="1:6">
      <c r="A8" s="14" t="s">
        <v>21</v>
      </c>
      <c r="B8" s="5" t="s">
        <v>304</v>
      </c>
      <c r="C8" s="5"/>
      <c r="D8" s="5"/>
      <c r="E8" s="5"/>
      <c r="F8" s="5"/>
    </row>
    <row r="9" ht="73" customHeight="1" spans="1:6">
      <c r="A9" s="18" t="s">
        <v>22</v>
      </c>
      <c r="B9" s="19" t="s">
        <v>305</v>
      </c>
      <c r="C9" s="20"/>
      <c r="D9" s="20"/>
      <c r="E9" s="20"/>
      <c r="F9" s="21"/>
    </row>
    <row r="10" ht="73" customHeight="1" spans="1:6">
      <c r="A10" s="18" t="s">
        <v>23</v>
      </c>
      <c r="B10" s="19" t="s">
        <v>305</v>
      </c>
      <c r="C10" s="20"/>
      <c r="D10" s="20"/>
      <c r="E10" s="20"/>
      <c r="F10" s="21"/>
    </row>
    <row r="11" ht="33" customHeight="1" spans="1:6">
      <c r="A11" s="22" t="s">
        <v>24</v>
      </c>
      <c r="B11" s="23" t="s">
        <v>25</v>
      </c>
      <c r="C11" s="23" t="s">
        <v>26</v>
      </c>
      <c r="D11" s="23" t="s">
        <v>27</v>
      </c>
      <c r="E11" s="23" t="s">
        <v>28</v>
      </c>
      <c r="F11" s="23" t="s">
        <v>29</v>
      </c>
    </row>
    <row r="12" s="1" customFormat="1" ht="33" customHeight="1" spans="1:6">
      <c r="A12" s="18" t="s">
        <v>30</v>
      </c>
      <c r="B12" s="24" t="s">
        <v>31</v>
      </c>
      <c r="C12" s="25" t="s">
        <v>135</v>
      </c>
      <c r="D12" s="26" t="s">
        <v>136</v>
      </c>
      <c r="E12" s="26" t="s">
        <v>34</v>
      </c>
      <c r="F12" s="27" t="s">
        <v>137</v>
      </c>
    </row>
    <row r="13" ht="33" customHeight="1" spans="1:6">
      <c r="A13" s="18" t="s">
        <v>30</v>
      </c>
      <c r="B13" s="24" t="s">
        <v>47</v>
      </c>
      <c r="C13" s="25" t="s">
        <v>54</v>
      </c>
      <c r="D13" s="26" t="s">
        <v>49</v>
      </c>
      <c r="E13" s="26" t="s">
        <v>34</v>
      </c>
      <c r="F13" s="27" t="s">
        <v>55</v>
      </c>
    </row>
    <row r="14" ht="33" customHeight="1" spans="1:6">
      <c r="A14" s="18" t="s">
        <v>30</v>
      </c>
      <c r="B14" s="24" t="s">
        <v>60</v>
      </c>
      <c r="C14" s="25" t="s">
        <v>217</v>
      </c>
      <c r="D14" s="26" t="s">
        <v>52</v>
      </c>
      <c r="E14" s="26" t="s">
        <v>34</v>
      </c>
      <c r="F14" s="27" t="s">
        <v>218</v>
      </c>
    </row>
    <row r="15" ht="33" customHeight="1" spans="1:6">
      <c r="A15" s="18" t="s">
        <v>30</v>
      </c>
      <c r="B15" s="24" t="s">
        <v>71</v>
      </c>
      <c r="C15" s="25" t="s">
        <v>72</v>
      </c>
      <c r="D15" s="26" t="s">
        <v>73</v>
      </c>
      <c r="E15" s="26" t="s">
        <v>34</v>
      </c>
      <c r="F15" s="27" t="s">
        <v>74</v>
      </c>
    </row>
    <row r="16" ht="33" customHeight="1" spans="1:6">
      <c r="A16" s="18" t="s">
        <v>75</v>
      </c>
      <c r="B16" s="24" t="s">
        <v>76</v>
      </c>
      <c r="C16" s="25" t="s">
        <v>77</v>
      </c>
      <c r="D16" s="26" t="s">
        <v>77</v>
      </c>
      <c r="E16" s="26" t="s">
        <v>34</v>
      </c>
      <c r="F16" s="27" t="s">
        <v>77</v>
      </c>
    </row>
    <row r="17" ht="33" customHeight="1" spans="1:6">
      <c r="A17" s="18" t="s">
        <v>75</v>
      </c>
      <c r="B17" s="24" t="s">
        <v>78</v>
      </c>
      <c r="C17" s="25" t="s">
        <v>79</v>
      </c>
      <c r="D17" s="26" t="s">
        <v>80</v>
      </c>
      <c r="E17" s="26" t="s">
        <v>34</v>
      </c>
      <c r="F17" s="27" t="s">
        <v>81</v>
      </c>
    </row>
    <row r="18" ht="33" customHeight="1" spans="1:6">
      <c r="A18" s="18" t="s">
        <v>75</v>
      </c>
      <c r="B18" s="24" t="s">
        <v>91</v>
      </c>
      <c r="C18" s="25" t="s">
        <v>77</v>
      </c>
      <c r="D18" s="26" t="s">
        <v>77</v>
      </c>
      <c r="E18" s="26" t="s">
        <v>34</v>
      </c>
      <c r="F18" s="27" t="s">
        <v>77</v>
      </c>
    </row>
    <row r="19" ht="33" customHeight="1" spans="1:6">
      <c r="A19" s="18" t="s">
        <v>75</v>
      </c>
      <c r="B19" s="24" t="s">
        <v>92</v>
      </c>
      <c r="C19" s="25" t="s">
        <v>77</v>
      </c>
      <c r="D19" s="26" t="s">
        <v>77</v>
      </c>
      <c r="E19" s="26" t="s">
        <v>34</v>
      </c>
      <c r="F19" s="27" t="s">
        <v>77</v>
      </c>
    </row>
    <row r="20" ht="33" customHeight="1" spans="1:6">
      <c r="A20" s="18" t="s">
        <v>93</v>
      </c>
      <c r="B20" s="24" t="s">
        <v>94</v>
      </c>
      <c r="C20" s="25" t="s">
        <v>95</v>
      </c>
      <c r="D20" s="26" t="s">
        <v>49</v>
      </c>
      <c r="E20" s="26" t="s">
        <v>34</v>
      </c>
      <c r="F20" s="27" t="s">
        <v>96</v>
      </c>
    </row>
    <row r="21" ht="33" customHeight="1" spans="1:6">
      <c r="A21" s="18" t="s">
        <v>93</v>
      </c>
      <c r="B21" s="24" t="s">
        <v>99</v>
      </c>
      <c r="C21" s="25" t="s">
        <v>77</v>
      </c>
      <c r="D21" s="26" t="s">
        <v>77</v>
      </c>
      <c r="E21" s="26" t="s">
        <v>34</v>
      </c>
      <c r="F21" s="27" t="s">
        <v>77</v>
      </c>
    </row>
    <row r="22" s="1" customFormat="1"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5" workbookViewId="0">
      <selection activeCell="J9" sqref="J9"/>
    </sheetView>
  </sheetViews>
  <sheetFormatPr defaultColWidth="8.88333333333333" defaultRowHeight="14.2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306</v>
      </c>
      <c r="C2" s="6"/>
      <c r="D2" s="5" t="s">
        <v>3</v>
      </c>
      <c r="E2" s="7" t="s">
        <v>307</v>
      </c>
      <c r="F2" s="8"/>
    </row>
    <row r="3" ht="29" customHeight="1" spans="1:6">
      <c r="A3" s="9" t="s">
        <v>5</v>
      </c>
      <c r="B3" s="10" t="s">
        <v>6</v>
      </c>
      <c r="C3" s="11"/>
      <c r="D3" s="9" t="s">
        <v>7</v>
      </c>
      <c r="E3" s="7" t="s">
        <v>8</v>
      </c>
      <c r="F3" s="8"/>
    </row>
    <row r="4" ht="29" customHeight="1" spans="1:6">
      <c r="A4" s="9" t="s">
        <v>9</v>
      </c>
      <c r="B4" s="12" t="s">
        <v>102</v>
      </c>
      <c r="C4" s="12"/>
      <c r="D4" s="9" t="s">
        <v>11</v>
      </c>
      <c r="E4" s="7" t="s">
        <v>12</v>
      </c>
      <c r="F4" s="8"/>
    </row>
    <row r="5" ht="29" customHeight="1" spans="1:6">
      <c r="A5" s="9" t="s">
        <v>13</v>
      </c>
      <c r="B5" s="13" t="s">
        <v>14</v>
      </c>
      <c r="C5" s="13"/>
      <c r="D5" s="9" t="s">
        <v>15</v>
      </c>
      <c r="E5" s="7" t="s">
        <v>16</v>
      </c>
      <c r="F5" s="8"/>
    </row>
    <row r="6" ht="29" customHeight="1" spans="1:6">
      <c r="A6" s="9" t="s">
        <v>17</v>
      </c>
      <c r="B6" s="13">
        <f>12107948/10000</f>
        <v>1210.7948</v>
      </c>
      <c r="C6" s="13"/>
      <c r="D6" s="9" t="s">
        <v>18</v>
      </c>
      <c r="E6" s="7">
        <f>285000/10000</f>
        <v>28.5</v>
      </c>
      <c r="F6" s="8"/>
    </row>
    <row r="7" ht="73" customHeight="1" spans="1:6">
      <c r="A7" s="14" t="s">
        <v>19</v>
      </c>
      <c r="B7" s="15" t="s">
        <v>308</v>
      </c>
      <c r="C7" s="16"/>
      <c r="D7" s="16"/>
      <c r="E7" s="16"/>
      <c r="F7" s="17"/>
    </row>
    <row r="8" ht="73" customHeight="1" spans="1:6">
      <c r="A8" s="14" t="s">
        <v>21</v>
      </c>
      <c r="B8" s="5" t="s">
        <v>308</v>
      </c>
      <c r="C8" s="5"/>
      <c r="D8" s="5"/>
      <c r="E8" s="5"/>
      <c r="F8" s="5"/>
    </row>
    <row r="9" ht="73" customHeight="1" spans="1:6">
      <c r="A9" s="18" t="s">
        <v>22</v>
      </c>
      <c r="B9" s="19" t="s">
        <v>309</v>
      </c>
      <c r="C9" s="20"/>
      <c r="D9" s="20"/>
      <c r="E9" s="20"/>
      <c r="F9" s="21"/>
    </row>
    <row r="10" ht="73" customHeight="1" spans="1:6">
      <c r="A10" s="18" t="s">
        <v>23</v>
      </c>
      <c r="B10" s="19" t="s">
        <v>310</v>
      </c>
      <c r="C10" s="20"/>
      <c r="D10" s="20"/>
      <c r="E10" s="20"/>
      <c r="F10" s="21"/>
    </row>
    <row r="11" ht="33" customHeight="1" spans="1:6">
      <c r="A11" s="22" t="s">
        <v>24</v>
      </c>
      <c r="B11" s="23" t="s">
        <v>25</v>
      </c>
      <c r="C11" s="23" t="s">
        <v>26</v>
      </c>
      <c r="D11" s="23" t="s">
        <v>27</v>
      </c>
      <c r="E11" s="23" t="s">
        <v>28</v>
      </c>
      <c r="F11" s="23" t="s">
        <v>29</v>
      </c>
    </row>
    <row r="12" s="1" customFormat="1" ht="33" customHeight="1" spans="1:6">
      <c r="A12" s="18" t="s">
        <v>30</v>
      </c>
      <c r="B12" s="24" t="s">
        <v>31</v>
      </c>
      <c r="C12" s="25" t="s">
        <v>311</v>
      </c>
      <c r="D12" s="26" t="s">
        <v>312</v>
      </c>
      <c r="E12" s="26" t="s">
        <v>313</v>
      </c>
      <c r="F12" s="27" t="s">
        <v>314</v>
      </c>
    </row>
    <row r="13" ht="33" customHeight="1" spans="1:6">
      <c r="A13" s="18" t="s">
        <v>30</v>
      </c>
      <c r="B13" s="24" t="s">
        <v>31</v>
      </c>
      <c r="C13" s="25" t="s">
        <v>315</v>
      </c>
      <c r="D13" s="26" t="s">
        <v>312</v>
      </c>
      <c r="E13" s="26" t="s">
        <v>313</v>
      </c>
      <c r="F13" s="27" t="s">
        <v>316</v>
      </c>
    </row>
    <row r="14" ht="33" customHeight="1" spans="1:6">
      <c r="A14" s="18" t="s">
        <v>30</v>
      </c>
      <c r="B14" s="24" t="s">
        <v>47</v>
      </c>
      <c r="C14" s="25" t="s">
        <v>317</v>
      </c>
      <c r="D14" s="26" t="s">
        <v>318</v>
      </c>
      <c r="E14" s="26" t="s">
        <v>313</v>
      </c>
      <c r="F14" s="27" t="s">
        <v>319</v>
      </c>
    </row>
    <row r="15" ht="33" customHeight="1" spans="1:6">
      <c r="A15" s="18" t="s">
        <v>30</v>
      </c>
      <c r="B15" s="24" t="s">
        <v>47</v>
      </c>
      <c r="C15" s="25" t="s">
        <v>320</v>
      </c>
      <c r="D15" s="26" t="s">
        <v>318</v>
      </c>
      <c r="E15" s="26" t="s">
        <v>313</v>
      </c>
      <c r="F15" s="27" t="s">
        <v>321</v>
      </c>
    </row>
    <row r="16" ht="33" customHeight="1" spans="1:6">
      <c r="A16" s="18" t="s">
        <v>30</v>
      </c>
      <c r="B16" s="24" t="s">
        <v>60</v>
      </c>
      <c r="C16" s="25" t="s">
        <v>322</v>
      </c>
      <c r="D16" s="26" t="s">
        <v>318</v>
      </c>
      <c r="E16" s="26" t="s">
        <v>313</v>
      </c>
      <c r="F16" s="27" t="s">
        <v>323</v>
      </c>
    </row>
    <row r="17" ht="33" customHeight="1" spans="1:6">
      <c r="A17" s="18" t="s">
        <v>30</v>
      </c>
      <c r="B17" s="24" t="s">
        <v>71</v>
      </c>
      <c r="C17" s="25" t="s">
        <v>324</v>
      </c>
      <c r="D17" s="26" t="s">
        <v>325</v>
      </c>
      <c r="E17" s="26" t="s">
        <v>313</v>
      </c>
      <c r="F17" s="27" t="s">
        <v>326</v>
      </c>
    </row>
    <row r="18" ht="33" customHeight="1" spans="1:6">
      <c r="A18" s="18" t="s">
        <v>75</v>
      </c>
      <c r="B18" s="24" t="s">
        <v>76</v>
      </c>
      <c r="C18" s="25" t="s">
        <v>327</v>
      </c>
      <c r="D18" s="26" t="s">
        <v>327</v>
      </c>
      <c r="E18" s="26" t="s">
        <v>313</v>
      </c>
      <c r="F18" s="27" t="s">
        <v>327</v>
      </c>
    </row>
    <row r="19" ht="33" customHeight="1" spans="1:6">
      <c r="A19" s="18" t="s">
        <v>75</v>
      </c>
      <c r="B19" s="24" t="s">
        <v>78</v>
      </c>
      <c r="C19" s="25" t="s">
        <v>328</v>
      </c>
      <c r="D19" s="26" t="s">
        <v>329</v>
      </c>
      <c r="E19" s="26" t="s">
        <v>313</v>
      </c>
      <c r="F19" s="27" t="s">
        <v>330</v>
      </c>
    </row>
    <row r="20" ht="33" customHeight="1" spans="1:6">
      <c r="A20" s="18" t="s">
        <v>75</v>
      </c>
      <c r="B20" s="24" t="s">
        <v>91</v>
      </c>
      <c r="C20" s="25" t="s">
        <v>327</v>
      </c>
      <c r="D20" s="26" t="s">
        <v>327</v>
      </c>
      <c r="E20" s="26" t="s">
        <v>313</v>
      </c>
      <c r="F20" s="27" t="s">
        <v>327</v>
      </c>
    </row>
    <row r="21" ht="33" customHeight="1" spans="1:6">
      <c r="A21" s="18" t="s">
        <v>75</v>
      </c>
      <c r="B21" s="24" t="s">
        <v>92</v>
      </c>
      <c r="C21" s="25" t="s">
        <v>327</v>
      </c>
      <c r="D21" s="26" t="s">
        <v>327</v>
      </c>
      <c r="E21" s="26" t="s">
        <v>313</v>
      </c>
      <c r="F21" s="27" t="s">
        <v>327</v>
      </c>
    </row>
    <row r="22" ht="33" customHeight="1" spans="1:6">
      <c r="A22" s="18" t="s">
        <v>93</v>
      </c>
      <c r="B22" s="24" t="s">
        <v>94</v>
      </c>
      <c r="C22" s="25" t="s">
        <v>97</v>
      </c>
      <c r="D22" s="26" t="s">
        <v>331</v>
      </c>
      <c r="E22" s="26" t="s">
        <v>313</v>
      </c>
      <c r="F22" s="27" t="s">
        <v>97</v>
      </c>
    </row>
    <row r="23" ht="33" customHeight="1" spans="1:6">
      <c r="A23" s="18" t="s">
        <v>93</v>
      </c>
      <c r="B23" s="24" t="s">
        <v>99</v>
      </c>
      <c r="C23" s="25" t="s">
        <v>327</v>
      </c>
      <c r="D23" s="26" t="s">
        <v>327</v>
      </c>
      <c r="E23" s="26" t="s">
        <v>313</v>
      </c>
      <c r="F23" s="27" t="s">
        <v>327</v>
      </c>
    </row>
    <row r="24" s="1" customFormat="1" ht="36" customHeight="1" spans="1:6">
      <c r="A24" s="28"/>
      <c r="B24" s="28"/>
      <c r="C24" s="28"/>
      <c r="D24" s="28"/>
      <c r="E24" s="2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75" right="0.75" top="1" bottom="1" header="0.5" footer="0.5"/>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H8" sqref="H8"/>
    </sheetView>
  </sheetViews>
  <sheetFormatPr defaultColWidth="8.88333333333333" defaultRowHeight="14.25" outlineLevelCol="5"/>
  <cols>
    <col min="1" max="1" width="32" style="1" customWidth="1"/>
    <col min="2" max="2" width="24" style="1" customWidth="1"/>
    <col min="3" max="3" width="23.8833333333333" style="1" customWidth="1"/>
    <col min="4" max="4" width="21.6333333333333" style="1" customWidth="1"/>
    <col min="5" max="5" width="12.6333333333333" style="1" customWidth="1"/>
    <col min="6" max="6" width="17.3833333333333" style="1" customWidth="1"/>
    <col min="7" max="16384" width="8.88333333333333" style="1"/>
  </cols>
  <sheetData>
    <row r="1" ht="25.5" spans="1:6">
      <c r="A1" s="2" t="s">
        <v>0</v>
      </c>
      <c r="B1" s="3"/>
      <c r="C1" s="3"/>
      <c r="D1" s="3"/>
      <c r="E1" s="3"/>
      <c r="F1" s="4"/>
    </row>
    <row r="2" ht="29" customHeight="1" spans="1:6">
      <c r="A2" s="5" t="s">
        <v>1</v>
      </c>
      <c r="B2" s="6" t="s">
        <v>332</v>
      </c>
      <c r="C2" s="6"/>
      <c r="D2" s="5" t="s">
        <v>3</v>
      </c>
      <c r="E2" s="7" t="s">
        <v>333</v>
      </c>
      <c r="F2" s="8"/>
    </row>
    <row r="3" ht="29" customHeight="1" spans="1:6">
      <c r="A3" s="9" t="s">
        <v>5</v>
      </c>
      <c r="B3" s="10" t="s">
        <v>6</v>
      </c>
      <c r="C3" s="11"/>
      <c r="D3" s="9" t="s">
        <v>7</v>
      </c>
      <c r="E3" s="7" t="s">
        <v>8</v>
      </c>
      <c r="F3" s="8"/>
    </row>
    <row r="4" ht="29" customHeight="1" spans="1:6">
      <c r="A4" s="9" t="s">
        <v>9</v>
      </c>
      <c r="B4" s="12" t="s">
        <v>133</v>
      </c>
      <c r="C4" s="12"/>
      <c r="D4" s="9" t="s">
        <v>11</v>
      </c>
      <c r="E4" s="7" t="s">
        <v>12</v>
      </c>
      <c r="F4" s="8"/>
    </row>
    <row r="5" ht="29" customHeight="1" spans="1:6">
      <c r="A5" s="9" t="s">
        <v>13</v>
      </c>
      <c r="B5" s="13" t="s">
        <v>14</v>
      </c>
      <c r="C5" s="13"/>
      <c r="D5" s="9" t="s">
        <v>15</v>
      </c>
      <c r="E5" s="7" t="s">
        <v>16</v>
      </c>
      <c r="F5" s="8"/>
    </row>
    <row r="6" ht="29" customHeight="1" spans="1:6">
      <c r="A6" s="9" t="s">
        <v>17</v>
      </c>
      <c r="B6" s="13">
        <f>400000000/10000</f>
        <v>40000</v>
      </c>
      <c r="C6" s="13"/>
      <c r="D6" s="9" t="s">
        <v>18</v>
      </c>
      <c r="E6" s="7">
        <v>0</v>
      </c>
      <c r="F6" s="8"/>
    </row>
    <row r="7" ht="73" customHeight="1" spans="1:6">
      <c r="A7" s="14" t="s">
        <v>19</v>
      </c>
      <c r="B7" s="15" t="s">
        <v>134</v>
      </c>
      <c r="C7" s="16"/>
      <c r="D7" s="16"/>
      <c r="E7" s="16"/>
      <c r="F7" s="17"/>
    </row>
    <row r="8" ht="73" customHeight="1" spans="1:6">
      <c r="A8" s="14" t="s">
        <v>21</v>
      </c>
      <c r="B8" s="5" t="s">
        <v>134</v>
      </c>
      <c r="C8" s="5"/>
      <c r="D8" s="5"/>
      <c r="E8" s="5"/>
      <c r="F8" s="5"/>
    </row>
    <row r="9" ht="73" customHeight="1" spans="1:6">
      <c r="A9" s="18" t="s">
        <v>22</v>
      </c>
      <c r="B9" s="19" t="s">
        <v>334</v>
      </c>
      <c r="C9" s="20"/>
      <c r="D9" s="20"/>
      <c r="E9" s="20"/>
      <c r="F9" s="21"/>
    </row>
    <row r="10" ht="73" customHeight="1" spans="1:6">
      <c r="A10" s="18" t="s">
        <v>23</v>
      </c>
      <c r="B10" s="19" t="s">
        <v>334</v>
      </c>
      <c r="C10" s="20"/>
      <c r="D10" s="20"/>
      <c r="E10" s="20"/>
      <c r="F10" s="21"/>
    </row>
    <row r="11" ht="33" customHeight="1" spans="1:6">
      <c r="A11" s="22" t="s">
        <v>24</v>
      </c>
      <c r="B11" s="23" t="s">
        <v>25</v>
      </c>
      <c r="C11" s="23" t="s">
        <v>26</v>
      </c>
      <c r="D11" s="23" t="s">
        <v>27</v>
      </c>
      <c r="E11" s="23" t="s">
        <v>28</v>
      </c>
      <c r="F11" s="23" t="s">
        <v>29</v>
      </c>
    </row>
    <row r="12" s="1" customFormat="1" ht="33" customHeight="1" spans="1:6">
      <c r="A12" s="18" t="s">
        <v>30</v>
      </c>
      <c r="B12" s="24" t="s">
        <v>31</v>
      </c>
      <c r="C12" s="25" t="s">
        <v>39</v>
      </c>
      <c r="D12" s="26" t="s">
        <v>40</v>
      </c>
      <c r="E12" s="26" t="s">
        <v>34</v>
      </c>
      <c r="F12" s="27" t="s">
        <v>41</v>
      </c>
    </row>
    <row r="13" ht="33" customHeight="1" spans="1:6">
      <c r="A13" s="18" t="s">
        <v>30</v>
      </c>
      <c r="B13" s="24" t="s">
        <v>47</v>
      </c>
      <c r="C13" s="25" t="s">
        <v>51</v>
      </c>
      <c r="D13" s="26" t="s">
        <v>52</v>
      </c>
      <c r="E13" s="26" t="s">
        <v>34</v>
      </c>
      <c r="F13" s="27" t="s">
        <v>53</v>
      </c>
    </row>
    <row r="14" ht="33" customHeight="1" spans="1:6">
      <c r="A14" s="18" t="s">
        <v>30</v>
      </c>
      <c r="B14" s="24" t="s">
        <v>60</v>
      </c>
      <c r="C14" s="25" t="s">
        <v>61</v>
      </c>
      <c r="D14" s="26" t="s">
        <v>62</v>
      </c>
      <c r="E14" s="26" t="s">
        <v>34</v>
      </c>
      <c r="F14" s="27" t="s">
        <v>63</v>
      </c>
    </row>
    <row r="15" ht="33" customHeight="1" spans="1:6">
      <c r="A15" s="18" t="s">
        <v>30</v>
      </c>
      <c r="B15" s="24" t="s">
        <v>71</v>
      </c>
      <c r="C15" s="25" t="s">
        <v>72</v>
      </c>
      <c r="D15" s="26" t="s">
        <v>73</v>
      </c>
      <c r="E15" s="26" t="s">
        <v>34</v>
      </c>
      <c r="F15" s="27" t="s">
        <v>74</v>
      </c>
    </row>
    <row r="16" ht="33" customHeight="1" spans="1:6">
      <c r="A16" s="18" t="s">
        <v>75</v>
      </c>
      <c r="B16" s="24" t="s">
        <v>76</v>
      </c>
      <c r="C16" s="25" t="s">
        <v>77</v>
      </c>
      <c r="D16" s="26" t="s">
        <v>77</v>
      </c>
      <c r="E16" s="26" t="s">
        <v>34</v>
      </c>
      <c r="F16" s="27" t="s">
        <v>77</v>
      </c>
    </row>
    <row r="17" ht="33" customHeight="1" spans="1:6">
      <c r="A17" s="18" t="s">
        <v>75</v>
      </c>
      <c r="B17" s="24" t="s">
        <v>78</v>
      </c>
      <c r="C17" s="25" t="s">
        <v>335</v>
      </c>
      <c r="D17" s="26" t="s">
        <v>336</v>
      </c>
      <c r="E17" s="26" t="s">
        <v>34</v>
      </c>
      <c r="F17" s="27" t="s">
        <v>337</v>
      </c>
    </row>
    <row r="18" ht="33" customHeight="1" spans="1:6">
      <c r="A18" s="18" t="s">
        <v>75</v>
      </c>
      <c r="B18" s="24" t="s">
        <v>91</v>
      </c>
      <c r="C18" s="25" t="s">
        <v>77</v>
      </c>
      <c r="D18" s="26" t="s">
        <v>77</v>
      </c>
      <c r="E18" s="26" t="s">
        <v>34</v>
      </c>
      <c r="F18" s="27" t="s">
        <v>77</v>
      </c>
    </row>
    <row r="19" ht="33" customHeight="1" spans="1:6">
      <c r="A19" s="18" t="s">
        <v>75</v>
      </c>
      <c r="B19" s="24" t="s">
        <v>92</v>
      </c>
      <c r="C19" s="25" t="s">
        <v>77</v>
      </c>
      <c r="D19" s="26" t="s">
        <v>77</v>
      </c>
      <c r="E19" s="26" t="s">
        <v>34</v>
      </c>
      <c r="F19" s="27" t="s">
        <v>77</v>
      </c>
    </row>
    <row r="20" ht="33" customHeight="1" spans="1:6">
      <c r="A20" s="18" t="s">
        <v>93</v>
      </c>
      <c r="B20" s="24" t="s">
        <v>94</v>
      </c>
      <c r="C20" s="25" t="s">
        <v>97</v>
      </c>
      <c r="D20" s="26" t="s">
        <v>49</v>
      </c>
      <c r="E20" s="26" t="s">
        <v>34</v>
      </c>
      <c r="F20" s="27" t="s">
        <v>338</v>
      </c>
    </row>
    <row r="21" ht="33" customHeight="1" spans="1:6">
      <c r="A21" s="18" t="s">
        <v>93</v>
      </c>
      <c r="B21" s="24" t="s">
        <v>99</v>
      </c>
      <c r="C21" s="25" t="s">
        <v>77</v>
      </c>
      <c r="D21" s="26" t="s">
        <v>77</v>
      </c>
      <c r="E21" s="26" t="s">
        <v>34</v>
      </c>
      <c r="F21" s="27" t="s">
        <v>77</v>
      </c>
    </row>
    <row r="22" s="1" customFormat="1" ht="36" customHeight="1" spans="1:6">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17</vt:i4>
      </vt:variant>
    </vt:vector>
  </HeadingPairs>
  <TitlesOfParts>
    <vt:vector size="17" baseType="lpstr">
      <vt:lpstr>1.2026年-2026年市对区转移支付-教育费附加（三保）</vt:lpstr>
      <vt:lpstr>2.2026年-综合管理经费</vt:lpstr>
      <vt:lpstr>3.2026年-2026年市对区转移支付-教育费附加</vt:lpstr>
      <vt:lpstr>4.2026年-午餐午休管理经费</vt:lpstr>
      <vt:lpstr>5.2026年-维修维护费</vt:lpstr>
      <vt:lpstr>6.2026年-2026年市对区转移支付-土地出让金</vt:lpstr>
      <vt:lpstr>7.2026年-2026年中央转移支付-城乡义务教育公用经费补</vt:lpstr>
      <vt:lpstr>8.2026年-2026年市对区转移支付-土地出让金（三保）</vt:lpstr>
      <vt:lpstr>9.2026年-2026年市对区转移支付-完善义务教育经费</vt:lpstr>
      <vt:lpstr>10.2026年-教学保障经费</vt:lpstr>
      <vt:lpstr>11.2026年-购买服务（三保）</vt:lpstr>
      <vt:lpstr>12.2026年-课后服务管理</vt:lpstr>
      <vt:lpstr>13.2026年-编外人员</vt:lpstr>
      <vt:lpstr>14.2026年-购买服务</vt:lpstr>
      <vt:lpstr>15.2026年-教学教研</vt:lpstr>
      <vt:lpstr>16.2026年-学生经费</vt:lpstr>
      <vt:lpstr>17.2026年-2026年中央转移支付-城乡义务教育免费教科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小迪</cp:lastModifiedBy>
  <dcterms:created xsi:type="dcterms:W3CDTF">2020-01-15T07:36:00Z</dcterms:created>
  <cp:lastPrinted>2020-01-15T08:53:00Z</cp:lastPrinted>
  <dcterms:modified xsi:type="dcterms:W3CDTF">2026-03-09T03:46:14Z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WorkbookGuid">
    <vt:lpwstr>f9a3087a-1406-4c0a-b992-f5030b569b27</vt:lpwstr>
  </property>
  <property fmtid="{D5CDD505-2E9C-101B-9397-08002B2CF9AE}" pid="4" name="ICV">
    <vt:lpwstr>A627FED93C644F2898FFA790D85D1556</vt:lpwstr>
  </property>
  <property fmtid="{D5CDD505-2E9C-101B-9397-08002B2CF9AE}" pid="5" name="CalculationRule">
    <vt:i4>0</vt:i4>
  </property>
</Properties>
</file>