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87"/>
  </bookViews>
  <sheets>
    <sheet name="1.教学保障经费" sheetId="14" r:id="rId1"/>
    <sheet name="2.设施设备购置" sheetId="15" r:id="rId2"/>
    <sheet name="3.维修维护费" sheetId="16" r:id="rId3"/>
    <sheet name="4.午餐午休管理经费" sheetId="17" r:id="rId4"/>
    <sheet name="5.教学教研" sheetId="18" r:id="rId5"/>
    <sheet name="6.2026年市对区转移支付-地方教育费附加（三保）" sheetId="19" r:id="rId6"/>
    <sheet name="7.课后服务管理" sheetId="20" r:id="rId7"/>
    <sheet name="8.学生经费" sheetId="21" r:id="rId8"/>
    <sheet name="9.综合管理经费" sheetId="22" r:id="rId9"/>
    <sheet name="10.2026年中央转移支付-城乡义务教育公用经费补助" sheetId="23" r:id="rId10"/>
    <sheet name="11.2026年市对区转移支付-地方教育费附加" sheetId="24" r:id="rId11"/>
    <sheet name="12.2026年市对区转移支付-完善义务教育经费" sheetId="25" r:id="rId12"/>
    <sheet name="13.2026年中央转移支付-城乡义务教育免费教科书补助" sheetId="26"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<sst xmlns="http://schemas.openxmlformats.org/spreadsheetml/2006/main" count="1371" uniqueCount="290">
  <si>
    <t>二级项目支出绩效目标申报表</t>
  </si>
  <si>
    <t>项目编码：</t>
  </si>
  <si>
    <t>440304251183100102271</t>
  </si>
  <si>
    <t>项目名称：</t>
  </si>
  <si>
    <t>教学保障经费</t>
  </si>
  <si>
    <t>申请单位：</t>
  </si>
  <si>
    <t>深圳市福田区红岭实验小学（侨安）</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</si>
  <si>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</si>
  <si>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</si>
  <si>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</si>
  <si>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</si>
  <si>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</si>
  <si>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</si>
  <si>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</si>
  <si>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</si>
  <si>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</si>
  <si>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</si>
  <si>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</si>
  <si>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</si>
  <si>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</si>
  <si>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</si>
  <si>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测算依据：</t>
  </si>
  <si>
    <t>①用于聘请保安人员支出40460元/月*12月，485520元，本项目105520元，剩余380000元在“2026年市对区转移支付-完善义务教育经费”中支出；②美术、音乐教学方面支出5000元；③用于体育教学方面支出20000元；④赴外招聘支出10000元。</t>
  </si>
  <si>
    <t>年度目标：</t>
  </si>
  <si>
    <t>通过项目开展，确保安保人员资质达标率、美术，音乐方面的教学保障达到100%，实现提升教育教学水平、提高师资力量的目标。</t>
  </si>
  <si>
    <t>长期目标（跨度多年的项目需填）：</t>
  </si>
  <si>
    <t>一级指标</t>
  </si>
  <si>
    <t>二级指标</t>
  </si>
  <si>
    <t>三级指标</t>
  </si>
  <si>
    <t>指标值</t>
  </si>
  <si>
    <t>度量单位</t>
  </si>
  <si>
    <t>指标解释</t>
  </si>
  <si>
    <t>产出指标</t>
  </si>
  <si>
    <t>*数量指标</t>
  </si>
  <si>
    <t>安保人员数量</t>
  </si>
  <si>
    <t>7人</t>
  </si>
  <si>
    <t/>
  </si>
  <si>
    <t>考察安保人员数量情况。</t>
  </si>
  <si>
    <t>美术材料采购数量</t>
  </si>
  <si>
    <t>2套</t>
  </si>
  <si>
    <t>考察美术材料采购数量是否与计划一致。</t>
  </si>
  <si>
    <t>*质量指标</t>
  </si>
  <si>
    <t>安保人员资质达标率</t>
  </si>
  <si>
    <t>100%</t>
  </si>
  <si>
    <t>考察安保人员资质达标情况。</t>
  </si>
  <si>
    <t>美术材料验收合格率</t>
  </si>
  <si>
    <t>考察美术材料验收合格情况。</t>
  </si>
  <si>
    <t>*时效指标</t>
  </si>
  <si>
    <t>美术材料采购及时率</t>
  </si>
  <si>
    <t>考察美术材料是否及时采购。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</si>
  <si>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</si>
  <si>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</si>
  <si>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</si>
  <si>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</si>
  <si>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</si>
  <si>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</si>
  <si>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</si>
  <si>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</si>
  <si>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有责重大安全事故发生次数</t>
  </si>
  <si>
    <t>0次</t>
  </si>
  <si>
    <t>考察通过项目实施，是否有效避免重大安全事故发生情况。</t>
  </si>
  <si>
    <t>保障正常教学工作正常开展</t>
  </si>
  <si>
    <t>有效保障</t>
  </si>
  <si>
    <t>考察项目的实施对正常教学工作正常开展的影响。</t>
  </si>
  <si>
    <t>生态效益指标</t>
  </si>
  <si>
    <t>可持续影响指标</t>
  </si>
  <si>
    <t>满意度指标</t>
  </si>
  <si>
    <t>*服务对象满意度指标</t>
  </si>
  <si>
    <t>学生满意度</t>
  </si>
  <si>
    <t>≥90%</t>
  </si>
  <si>
    <t>考察学生的满意度情况。</t>
  </si>
  <si>
    <t>其他满意度指标</t>
  </si>
  <si>
    <t>440304251183100103057</t>
  </si>
  <si>
    <t>设施设备购置</t>
  </si>
  <si>
    <t>1.深圳市财政局关于印发《深圳市2025-2026年政府集中采购目录及限额标准》的通知
2.福田区教育局关于印发《福田区教育系统事业单位自行采购管理办法》的通知（福教【2023】14号）
3.《政府采购需求管理办法》
4.《深圳市义务教育学校设备设施配置标准》</t>
  </si>
  <si>
    <t>用于购置并按财务会计制度规定纳入固定资产核算范围的办公家具和办公设备的支出，对应资产系统的通用设备。
用于食堂设备及其他零星设备购置。</t>
  </si>
  <si>
    <t xml:space="preserve">通过及时购置食堂设备及其他零星设备，购置保证设备购置质量达标率达到100%，保证设备投入使用率、设备故障率达到预期目标。	</t>
  </si>
  <si>
    <t>购置食堂设备数量</t>
  </si>
  <si>
    <t>1批</t>
  </si>
  <si>
    <t>批</t>
  </si>
  <si>
    <t>考察购置食堂设备批次是否与计划一致。</t>
  </si>
  <si>
    <t>购置零星设备数量</t>
  </si>
  <si>
    <t>5批</t>
  </si>
  <si>
    <t>考察购置零星设备批次是否与计划一致。</t>
  </si>
  <si>
    <t>设备购置质量达标率</t>
  </si>
  <si>
    <t>%</t>
  </si>
  <si>
    <t>考察购置设备的质量情况。</t>
  </si>
  <si>
    <t>办公设备购置及时性</t>
  </si>
  <si>
    <t>及时</t>
  </si>
  <si>
    <t>考察是否及时购置办公设备。</t>
  </si>
  <si>
    <t>设备投入使用率</t>
  </si>
  <si>
    <t>考察设备投入使用情况。</t>
  </si>
  <si>
    <t>教师满意度</t>
  </si>
  <si>
    <t>考察教师对办公设备的满意情况。</t>
  </si>
  <si>
    <t>440304261183100101003</t>
  </si>
  <si>
    <t>维修维护费</t>
  </si>
  <si>
    <t>3</t>
  </si>
  <si>
    <t>主要用于在编制预算时不可预见的零星维修维护支出</t>
  </si>
  <si>
    <t>通过及时完成日常学校教学活动中的零星修缮工作，保证维修维护合格率均达100%，学生和教师的满意度达90%及以上，从而保障正常教学工作正常开展，避免重大安全事故的发生。</t>
  </si>
  <si>
    <t>校舍零星维修维护工作完成率</t>
  </si>
  <si>
    <t>考察校舍零星维修维护工作完成情况。</t>
  </si>
  <si>
    <t>校舍零星维修维护合格率</t>
  </si>
  <si>
    <t>考察校舍零星维修维护合格情况。</t>
  </si>
  <si>
    <t>校舍零星维修维护及时性</t>
  </si>
  <si>
    <t>一周内</t>
  </si>
  <si>
    <t>考察校舍零星设备是否在规定时间内及时维修维护。</t>
  </si>
  <si>
    <t>考察项目的实施是否有效保障教学工作正常开展情况。</t>
  </si>
  <si>
    <t>考察学生对校舍零星维修维护工作的认可程度。</t>
  </si>
  <si>
    <t>考察教师对校舍零星维修维护工作的认可程度。</t>
  </si>
  <si>
    <t>440304241183100102317</t>
  </si>
  <si>
    <t>午餐午休管理经费</t>
  </si>
  <si>
    <t>5</t>
  </si>
  <si>
    <t xml:space="preserve">深圳市人民政府办公厅关于进一步加强义务教育阶段学生午餐午休管理的意见（深府办规〔2018〕8号）
福田区教育局义务教育阶段学校学生午餐午休工作实施方案（福教〔2019〕161号）
</t>
  </si>
  <si>
    <t xml:space="preserve">管理人员经费安排标准为150元/人/天，天数按全年午餐午休管理日计算，班级数按照1-4年级不低于25人/班，5-9年级不低于30人/班以上午餐午休管理经费不占用学校生均经费
一年级368学生设置22个管理岗，3个巡查岗。每个月按22天计算。本项目按800元/生/年编报：814生*800元/生/年。
</t>
  </si>
  <si>
    <t xml:space="preserve">通过及时完成管理人员的配备，管理一二年级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
</t>
  </si>
  <si>
    <t>通过及时完成管理人员的配备，管理一二年级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t>
  </si>
  <si>
    <t xml:space="preserve">午餐午休管理人员配备到位率
</t>
  </si>
  <si>
    <t xml:space="preserve">100%
</t>
  </si>
  <si>
    <t xml:space="preserve">考察是否按照计划完成午餐午休管理人员配备。
</t>
  </si>
  <si>
    <t xml:space="preserve">午餐午休管理人员资质达标率
</t>
  </si>
  <si>
    <t xml:space="preserve">考察配备的午餐午休管理人员资质情况。
</t>
  </si>
  <si>
    <t xml:space="preserve">午餐午休服务开展及时性
</t>
  </si>
  <si>
    <t>周一到周五</t>
  </si>
  <si>
    <t xml:space="preserve">考察是否及时开展午餐午休服务。
</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</si>
  <si>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</si>
  <si>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</si>
  <si>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</si>
  <si>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</si>
  <si>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学生校内午餐午休需求满足率
</t>
  </si>
  <si>
    <t xml:space="preserve">考察该项目对学生校内午餐午休需求的满足程度。
</t>
  </si>
  <si>
    <t xml:space="preserve">学生家长满意度
</t>
  </si>
  <si>
    <t xml:space="preserve">考察学生、家长对午餐午休管理的满意度情况。
</t>
  </si>
  <si>
    <t>440304251183100102269</t>
  </si>
  <si>
    <t>教学教研</t>
  </si>
  <si>
    <t>主要用于教学文体活动费用支出：教学活动支出、教科研活动支出。</t>
  </si>
  <si>
    <t>通过及时开展5次教学活动、保障教育活动参与率均达到100%，实现满足学生多元化发展需求、提高教师教学水平及教学及教育活动意外事故0发生的目标。</t>
  </si>
  <si>
    <t>教学活动开展次数</t>
  </si>
  <si>
    <t>5次</t>
  </si>
  <si>
    <t>次</t>
  </si>
  <si>
    <t>考察教学活动开展情况。</t>
  </si>
  <si>
    <t>教学活动参与率</t>
  </si>
  <si>
    <t>考察教学活动参与情况是否达到预期目标。</t>
  </si>
  <si>
    <t>教学活动开展及时率</t>
  </si>
  <si>
    <t>考察教学活动是否及时开展。</t>
  </si>
  <si>
    <t>活动期间安全事故数</t>
  </si>
  <si>
    <t>考察项目开展是否能保障师生安全，保证不发生意外事故。</t>
  </si>
  <si>
    <t>考察教师对项目实施的满意度情况。</t>
  </si>
  <si>
    <t>440304261183101001308</t>
  </si>
  <si>
    <t>2026年市对区转移支付-地方教育费附加（三保）</t>
  </si>
  <si>
    <t>1</t>
  </si>
  <si>
    <t xml:space="preserve">1.《深圳市教育局转发广东省教育厅关于2025年中小学教学用书有关事项及秋季目录征订工作的通知》
2.根据深圳市财政局关于印发《深圳市2025-2026年政府集中采购目录及限额标准》的通知
3.深圳市义务教育阶段公办学校运行经费生均拨款标准（试行）的通知（深财教〔2013〕1号）
4.深圳市教育局关于我市公办中小学运行经费生均拨款制度实施情况的报告 （深教〔2016〕589号）
5.《深圳市人民政府关于进一步完善义务教育经费保障机制的通知》（深府〔2016〕91号）
6.福田区教育局关于2023年度福田区公办学校生均拨款标准的通知
7.关于印发《关于加强福田区机关事业单位辅助人员管理的实施意见（试行）》及配套工作方案的通知
8.福田区公办中小学向社会力量购买服务实施细则		</t>
  </si>
  <si>
    <t>本项目包含⑥个支出事项。包括①教学教研-教学活动支出，；②课本资料费，包括课本教材费以及教辅资料费；③物业管理（非公用经费部分）支出；④维修维护费-零星维修维护，主要用于在编制预算时不可预见的零星维修维护支出；⑤购买服务-购买辅助工勤服务；⑥特殊教育经费-特殊儿童教育经费。</t>
  </si>
  <si>
    <t>①保障学校教学活动顺利进行；②保障学生及教师课本资料费，教辅资料费；③保障学校物业管理正常进行；④保障学校零星维修维护支出；⑤保障购买辅助工勤服务；⑥保障特殊教育经费-特殊儿童教育支出。从而保障学校教育教学工作顺利开展，为学生及教师提供优良的教育教学环境，提升教学质量。</t>
  </si>
  <si>
    <t>课本教材采购批次</t>
  </si>
  <si>
    <t>2批</t>
  </si>
  <si>
    <t>考察课本教材采购情况。</t>
  </si>
  <si>
    <t>环境清洁卫生工作完成率</t>
  </si>
  <si>
    <t>考察环境清洁卫生工作的完成情况。</t>
  </si>
  <si>
    <t>教辅人员及后勤人员数量</t>
  </si>
  <si>
    <t>6人</t>
  </si>
  <si>
    <t>人</t>
  </si>
  <si>
    <t>考察教辅人员及后勤人员数量情况。</t>
  </si>
  <si>
    <t>课本教材验收合格率</t>
  </si>
  <si>
    <t>考察课本教材是否符合验收标准。</t>
  </si>
  <si>
    <t>环境清洁卫生工作达标率</t>
  </si>
  <si>
    <t>课本教材采购时间</t>
  </si>
  <si>
    <t>2026年9月1日前</t>
  </si>
  <si>
    <t>日</t>
  </si>
  <si>
    <t>考察课本教材是否及时完成采购。</t>
  </si>
  <si>
    <t>物业人员到岗及时率</t>
  </si>
  <si>
    <t>考察物业人员是否及时到岗。</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</si>
  <si>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</si>
  <si>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</si>
  <si>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减轻学生家长教育负担</t>
  </si>
  <si>
    <t>减轻</t>
  </si>
  <si>
    <t>考察项目开展是否有助于减轻学生家长教育负担。</t>
  </si>
  <si>
    <t>教辅人员及后勤人员配置达标率</t>
  </si>
  <si>
    <t>考察学校教辅人员及后勤人员配置达标情况。</t>
  </si>
  <si>
    <t>考察学生对课本教材费/教辅资料费的满意度情况。</t>
  </si>
  <si>
    <t>440304251183100102270</t>
  </si>
  <si>
    <t>课后服务管理</t>
  </si>
  <si>
    <t xml:space="preserve">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
</t>
  </si>
  <si>
    <t>按照1000元/生/年标准编制：814人*1000元/人，合计8140000元。</t>
  </si>
  <si>
    <t>通过项目开展，开设不少于10种课后服务课程类型、课后服务覆盖学生达到814人，保证课后服务验收合格率、教育服务活动多样性均达到100%，实现减轻家长作业辅导负担、学生课后服务活动需求满足率达到100%及学生意外事故0发生的目标。</t>
  </si>
  <si>
    <t>通过项目开展，开设不少于10种课后服务课程类型、使课后服务覆盖学生达到814人，保证课后服务验收合格率、教育服务活动多样性均达到100%，实现减轻家长作业辅导负担、学生课后服务活动需求满足率达到100%及学生意外事故0发生的目标。</t>
  </si>
  <si>
    <t>课后服务服务学生数</t>
  </si>
  <si>
    <t>814人</t>
  </si>
  <si>
    <t>考察课后服务项目服务学生数量情况。</t>
  </si>
  <si>
    <t>课后服务课程开设类型数量</t>
  </si>
  <si>
    <t>≥10种</t>
  </si>
  <si>
    <t>考察义务教育阶段课后服务课程开设类型数量。</t>
  </si>
  <si>
    <t>课后服务验收合格率</t>
  </si>
  <si>
    <t>考察我校课后服务验收合格情况。</t>
  </si>
  <si>
    <t>课后服务时间</t>
  </si>
  <si>
    <t>正常上课日的下午放学后至18:00</t>
  </si>
  <si>
    <t>考察课后服务时间是否为正常上课日的下午放学后至18:00。</t>
  </si>
  <si>
    <t>课后服务活动开展及时率</t>
  </si>
  <si>
    <t>考察课后服务活动是否及时开展。</t>
  </si>
  <si>
    <t>减轻家长作业辅导负担</t>
  </si>
  <si>
    <t>考察项目的实施是否有助于减轻家长作业辅导负担。</t>
  </si>
  <si>
    <t>学生课后服务活动需求满足率</t>
  </si>
  <si>
    <t>考察学生课后服务活动需求满足情况。</t>
  </si>
  <si>
    <t>教育服务活动多样性</t>
  </si>
  <si>
    <t>考察各学校因材施教，满足学生成长的多样化需求的情况。</t>
  </si>
  <si>
    <t>学生家长满意度</t>
  </si>
  <si>
    <t>考察学生家长对义务教育阶段课后服务的满意程度。</t>
  </si>
  <si>
    <t>考察教师对义务教育阶段课后服务的满意程度。</t>
  </si>
  <si>
    <t>440304241183100104736</t>
  </si>
  <si>
    <t>学生经费</t>
  </si>
  <si>
    <t>《深圳市教育局 深圳市卫生健康委员会 深圳市财政局 深圳市发展改革委员会关于新增中小学生结核病健康体检工作的通知》（深教[2019]144号）</t>
  </si>
  <si>
    <t>体检小一57.6元/人，其他年级28.8元/人，结核筛查3.54元/人：秋季在校小一（57.6+3.5）*380+二年级28.8*434；
体能测试15元/人*814人。</t>
  </si>
  <si>
    <t>学生体检、体测参与814人，保证学生体检、体测覆盖率达到95%以上，实现减轻家长教育负担、了解学生身体健康状况的目标。</t>
  </si>
  <si>
    <t>学生体检、体测参与人数</t>
  </si>
  <si>
    <t>考察学生体检、体测参与人数是否与计划相匹配。</t>
  </si>
  <si>
    <t>学生体检覆盖率</t>
  </si>
  <si>
    <t>考察学生体检覆盖率是否达计划标准。</t>
  </si>
  <si>
    <t>学生体检开展及时性</t>
  </si>
  <si>
    <t>2026年12月15日前</t>
  </si>
  <si>
    <t>考察学生体检是否及时开展。</t>
  </si>
  <si>
    <t>了解学生身体健康状况</t>
  </si>
  <si>
    <t>了解</t>
  </si>
  <si>
    <t>考察项目的实施是否有助于了解学生身体健康状况。</t>
  </si>
  <si>
    <t>考察学生家长对项目开展的满意程度。</t>
  </si>
  <si>
    <t>440304241183100102342</t>
  </si>
  <si>
    <t>综合管理经费</t>
  </si>
  <si>
    <t xml:space="preserve">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
5.《深圳市公办中小学党建工作基本规范（试行）》（深教工委发[2018]41号）、中共中央组织部办公厅《关于进一步规范党费工作的通知》、《加強党组织三年行动计划》、《加强中小学基层党组织的意见》
6.福教〔2021〕101号 福田区教育局关于印发《福田区教育系统义务教育阶段公办中小学食堂自营试点指导方案》的通知，福田区食品药品安全委员会关于印发《福田区2022年食品安全重点工作安排》的通知
7.福田区教育系统义务教育阶段公办中小学食堂自营试点指导方案（福教〔2021〕101号 ）
8.《深圳市人民政府关于进一步完善义务教育经费保障机制的通知》（深府[2016]91号)
</t>
  </si>
  <si>
    <t xml:space="preserve">1.日常办公用品采购30000元；2.党建经费按照每名党员500元/年标准编制，党员17人，合计8500元；3.教师食堂人工支出47000元/月*12月，学生食堂寒暑假人工支出67000元/月*2.5个月，合计731500元；4.教师食堂食材采购按照506元/人/月，51位在编教师12个月食材支出309672元；5.校园安全保障支出20000元；6.租赁项目支出10000元；7.财务支撑技术服务40000元；8.法律顾问与咨询21000元；9.第三方服务包含消防检查、电气检测、防雷检测等51000元；10.医务室用品购置8000元；11.复印纸采购33615元；12.厨房用品购置40000元；13.综合保障经费34750.88元。
</t>
  </si>
  <si>
    <t xml:space="preserve">通过及时开展党员活动、雇佣食堂管理人员4人、日常办公用品购置等，保障日常工作正常开展的目标。
</t>
  </si>
  <si>
    <t>食堂管理人员数量</t>
  </si>
  <si>
    <t>4人</t>
  </si>
  <si>
    <t xml:space="preserve">考察食堂管理人员数量。
</t>
  </si>
  <si>
    <t>食品安全检测次数</t>
  </si>
  <si>
    <t>10次</t>
  </si>
  <si>
    <t xml:space="preserve">考察食品安全检测次数。
</t>
  </si>
  <si>
    <t>办公用品购置次数</t>
  </si>
  <si>
    <t>考察办公用品购置次数。</t>
  </si>
  <si>
    <t>办公用品验收合格率</t>
  </si>
  <si>
    <t>考察办公用品验收合格情况。</t>
  </si>
  <si>
    <t xml:space="preserve">食堂管理人员持证上岗率
</t>
  </si>
  <si>
    <t xml:space="preserve">考察食堂管理人员到岗工作是否持有与工作岗位匹配的资格证书。
</t>
  </si>
  <si>
    <t>食品安全检测覆盖率</t>
  </si>
  <si>
    <t>考察食品安全检测覆盖情况。</t>
  </si>
  <si>
    <t>办公用品购置及时性</t>
  </si>
  <si>
    <t xml:space="preserve">及时
</t>
  </si>
  <si>
    <t xml:space="preserve">考察办公用品购置是否及时。
</t>
  </si>
  <si>
    <t>食堂管理人员到岗及时性</t>
  </si>
  <si>
    <t>考察食堂管理人员到岗是否及时。</t>
  </si>
  <si>
    <t>食品安全检测及时性</t>
  </si>
  <si>
    <t>考察食品安全检测是否及时。</t>
  </si>
  <si>
    <t>保障日常工作正常开展</t>
  </si>
  <si>
    <t>保障</t>
  </si>
  <si>
    <t>考察项目实施对日常工作正常开展是否有保障作用。</t>
  </si>
  <si>
    <t>＞90%</t>
  </si>
  <si>
    <t>440304261183101001187</t>
  </si>
  <si>
    <t>2026年中央转移支付-城乡义务教育公用经费补助</t>
  </si>
  <si>
    <t xml:space="preserve">《财政部 教育部关于印发&lt;城乡义务教育补助经费管理办法&gt;的通知》（财教〔2021〕56号）
</t>
  </si>
  <si>
    <t>《财政部 教育部关于印发&lt;城乡义务教育补助经费管理办法&gt;的通知》（财教〔2021〕56号）
本项目用于物业管理支出，57566.66元/月*12月，本项目支出340000元，剩余350799.92元在“综合管理经费-物业管理（非公用经费部分）”中支出。</t>
  </si>
  <si>
    <t>1.落实市区统一的义务教育经费保障机制；
2.保障家庭经济困难学生按国家政策要求接受资助，促进教育公平；
3.建立健全全市中小学校舍安全隐患整治长效机制。
通过及时配备物业管理人员，完成治安管理、消防管理、公用设施、设备维护和环境清洁卫生工作，保障环境清洁卫生工作达标率达100%，物业人员到岗及时率100%，确保没有人身安全责任事故发生，公用设施、设备正常运转。</t>
  </si>
  <si>
    <t>公用设施、设备维护工作完成率</t>
  </si>
  <si>
    <t>考察公用设施、设备维护工作的完成情况。</t>
  </si>
  <si>
    <t>考察清洁卫生工作是否符合合同约定的工作标准，做到学校区域及周边区域无明显生活、杂物、无腐烂物、污染物等。</t>
  </si>
  <si>
    <t>人身安全责任事故发生率</t>
  </si>
  <si>
    <t>0%</t>
  </si>
  <si>
    <t>考察人身安全责任事故发生情况，安全责任事故发生率=（统计期限内事故发生天数/统计期限内总天数）×100%。</t>
  </si>
  <si>
    <t>学生和老师满意度</t>
  </si>
  <si>
    <t>≧90%</t>
  </si>
  <si>
    <t>反映学生及教师对物业管理的满意度情况。</t>
  </si>
  <si>
    <t>440304261183101001191</t>
  </si>
  <si>
    <t>2026年市对区转移支付-地方教育费附加</t>
  </si>
  <si>
    <t xml:space="preserve">1.《深圳市教育局转发广东省教育厅关于2025年中小学教学用书有关事项及秋季目录征订工作的通知》
2.根据深圳市财政局关于印发《深圳市2025-2026年政府集中采购目录及限额标准》的通知
3.深圳市义务教育阶段公办学校运行经费生均拨款标准（试行）的通知（深财教〔2013〕1号）
4.深圳市教育局关于我市公办中小学运行经费生均拨款制度实施情况的报告 （深教〔2016〕589号）
5.《深圳市人民政府关于进一步完善义务教育经费保障机制的通知》（深府〔2016〕91号）
6.福田区教育局关于2023年度福田区公办学校生均拨款标准的通知
7.关于印发《关于加强福田区机关事业单位辅助人员管理的实施意见（试行）》及配套工作方案的通知
8.福田区公办中小学向社会力量购买服务实施细则	</t>
  </si>
  <si>
    <t>本项目包含8个支出事项。包括①教学教研-教学活动支出，教师发展培训，教科研活动支出用于日常教学活动商品购置，教师培训，差旅支出等，合计275785.08元；②设施设备购置用于一校一馆设备购置及零星设备购置，合计312000元；③燃气费支出3800元/月*12月，合计45600元；④物业管理（非公用经费部分）支出，57566.66元*12月，本项目230266.64元；⑤邮电通讯费用于电话费400元/月*12月及网络费支出40408元/年，合计45208元；⑥维修维护费-零星维修维护，主要用于在编制预算时不可预见的零星维修维护支出，本项目合计132592.96元；⑦购买服务-购买辅助工勤服务，本项目合计164687.32元；⑧特殊教育经费-特殊儿童教育经费，合计17100元。</t>
  </si>
  <si>
    <t>①保障学校教学活动支出，教师发展培训，教科研活动顺利进行；②保障设施设备一校一馆设备购置及零星设备购置；③保障学校燃气费支出；④保障学校物业管理正常进行；⑤保障邮电通讯支出；⑥保障学校零星维修维护支出；⑦保障购买辅助工勤服务；⑧保障特殊教育经费-特殊儿童教育支出。从而保障学校教育教学工作顺利开展，为学生及教师提供优良的教育教学环境，提升教学质量。</t>
  </si>
  <si>
    <t>购买教育服务教师资质达标率</t>
  </si>
  <si>
    <t>考察学校招聘教师资质是否达到计划标准。</t>
  </si>
  <si>
    <t>考察学生项目开展的满意度情况。</t>
  </si>
  <si>
    <t>440304261183101001175</t>
  </si>
  <si>
    <t>2026年市对区转移支付-完善义务教育经费</t>
  </si>
  <si>
    <t>用于聘请保安人员支出，我校保安人员为7人，40460元/月*12月，中标金额485520元；本项目支出380000元，剩余105520元在“义务教育保障经费-教学保障经费”中支出。</t>
  </si>
  <si>
    <t>通过项目开展，保障学校日常安全秩序及师生安全，确保安保人员资质达标率达到100%，实现有责重大安全事故发生次数0次，学生满意度≥90%的目标。</t>
  </si>
  <si>
    <t>安保人员突发事件响应及时率</t>
  </si>
  <si>
    <t>考察校园安保人员突发事件响应及时率。</t>
  </si>
  <si>
    <t>440304261183101001183</t>
  </si>
  <si>
    <t>2026年中央转移支付-城乡义务教育免费教科书补助</t>
  </si>
  <si>
    <t>《深圳市教育局转发广东省教育厅关于2025年中小学教学用书有关事项及秋季目录征订工作的通知》
仅用于购置课本教材，不允许购置教辅材料、试卷、作业本等。</t>
  </si>
  <si>
    <t>《深圳市教育局转发广东省教育厅关于2025年中小学教学用书有关事项及秋季目录征订工作的通知》
仅用于购置课本教材，不允许购置教辅材料、试卷、作业本等。城乡义务教育免费教科书补助课本教材本项目80000元。</t>
  </si>
  <si>
    <t xml:space="preserve">通过及时采购2批国家免费教材，保证课本教材验收合格率达到100%，实现减轻学生家长教育负担的目标。		</t>
  </si>
  <si>
    <t>通过及时采购2批国家免费教材，保证课本教材验收合格率达到100%，实现减轻学生家长教育负担的目标。</t>
  </si>
  <si>
    <t>小学课本教材采购批次</t>
  </si>
  <si>
    <t>考察小学课本教材采购情况。</t>
  </si>
  <si>
    <t>考察学生对课本教材费的满意度情况。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</si>
</sst>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8">
    <xf numFmtId="0" fontId="0" fillId="0" borderId="0" xfId="0">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D2F2FC7F-8654-47C8-9F87-E52161598AA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9" workbookViewId="0">
      <selection activeCell="K17" sqref="K17"/>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v>
      </c>
      <c r="C2" s="3"/>
      <c r="D2" s="2" t="s">
        <v>3</v>
      </c>
      <c r="E2" s="4" t="s">
        <v>4</v>
      </c>
      <c r="F2" s="4"/>
    </row>
    <row r="3" ht="29" customHeight="1" spans="1:6">
      <c r="A3" s="5" t="s">
        <v>5</v>
      </c>
      <c r="B3" s="6" t="s">
        <v>6</v>
      </c>
      <c r="C3" s="6"/>
      <c r="D3" s="5" t="s">
        <v>7</v>
      </c>
      <c r="E3" s="4" t="s">
        <v>8</v>
      </c>
      <c r="F3" s="4"/>
    </row>
    <row r="4" ht="29" customHeight="1" spans="1:6">
      <c r="A4" s="5" t="s">
        <v>9</v>
      </c>
      <c r="B4" s="7" t="s">
        <v>10</v>
      </c>
      <c r="C4" s="7"/>
      <c r="D4" s="5" t="s">
        <v>11</v>
      </c>
      <c r="E4" s="4" t="s">
        <v>12</v>
      </c>
      <c r="F4" s="4"/>
    </row>
    <row r="5" ht="29" customHeight="1" spans="1:6">
      <c r="A5" s="5" t="s">
        <v>13</v>
      </c>
      <c r="B5" s="8" t="s">
        <v>14</v>
      </c>
      <c r="C5" s="8"/>
      <c r="D5" s="5" t="s">
        <v>15</v>
      </c>
      <c r="E5" s="4" t="s">
        <v>16</v>
      </c>
      <c r="F5" s="4"/>
    </row>
    <row r="6" ht="29" customHeight="1" spans="1:6">
      <c r="A6" s="5" t="s">
        <v>17</v>
      </c>
      <c r="B6" s="8">
        <f>1134580/10000</f>
        <v>113.458</v>
      </c>
      <c r="C6" s="8"/>
      <c r="D6" s="5" t="s">
        <v>18</v>
      </c>
      <c r="E6" s="4">
        <f>140520/10000</f>
        <v>14.052</v>
      </c>
      <c r="F6" s="4"/>
    </row>
    <row r="7" ht="73" customHeight="1" spans="1:6">
      <c r="A7" s="9" t="s">
        <v>19</v>
      </c>
      <c r="B7" s="2" t="s">
        <v>20</v>
      </c>
      <c r="C7" s="2"/>
      <c r="D7" s="2"/>
      <c r="E7" s="2"/>
      <c r="F7" s="2"/>
    </row>
    <row r="8" ht="73" customHeight="1" spans="1:6">
      <c r="A8" s="9" t="s">
        <v>21</v>
      </c>
      <c r="B8" s="2" t="s">
        <v>22</v>
      </c>
      <c r="C8" s="2"/>
      <c r="D8" s="2"/>
      <c r="E8" s="2"/>
      <c r="F8" s="2"/>
    </row>
    <row r="9" ht="73" customHeight="1" spans="1:6">
      <c r="A9" s="10" t="s">
        <v>23</v>
      </c>
      <c r="B9" s="11" t="s">
        <v>24</v>
      </c>
      <c r="C9" s="11"/>
      <c r="D9" s="11"/>
      <c r="E9" s="11"/>
      <c r="F9" s="11"/>
    </row>
    <row r="10" ht="73" customHeight="1" spans="1:6">
      <c r="A10" s="10" t="s">
        <v>25</v>
      </c>
      <c r="B10" s="11" t="s">
        <v>24</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34</v>
      </c>
      <c r="D12" s="16" t="s">
        <v>35</v>
      </c>
      <c r="E12" s="16" t="s">
        <v>36</v>
      </c>
      <c r="F12" s="17" t="s">
        <v>37</v>
      </c>
    </row>
    <row r="13" ht="33" customHeight="1" spans="1:6">
      <c r="A13" s="10" t="s">
        <v>32</v>
      </c>
      <c r="B13" s="14" t="s">
        <v>33</v>
      </c>
      <c r="C13" s="15" t="s">
        <v>38</v>
      </c>
      <c r="D13" s="16" t="s">
        <v>39</v>
      </c>
      <c r="E13" s="16" t="s">
        <v>36</v>
      </c>
      <c r="F13" s="17" t="s">
        <v>40</v>
      </c>
    </row>
    <row r="14" ht="33" customHeight="1" spans="1:6">
      <c r="A14" s="10" t="s">
        <v>32</v>
      </c>
      <c r="B14" s="14" t="s">
        <v>41</v>
      </c>
      <c r="C14" s="15" t="s">
        <v>42</v>
      </c>
      <c r="D14" s="16" t="s">
        <v>43</v>
      </c>
      <c r="E14" s="16" t="s">
        <v>36</v>
      </c>
      <c r="F14" s="17" t="s">
        <v>44</v>
      </c>
    </row>
    <row r="15" ht="33" customHeight="1" spans="1:6">
      <c r="A15" s="10" t="s">
        <v>32</v>
      </c>
      <c r="B15" s="14" t="s">
        <v>41</v>
      </c>
      <c r="C15" s="15" t="s">
        <v>45</v>
      </c>
      <c r="D15" s="16" t="s">
        <v>43</v>
      </c>
      <c r="E15" s="16" t="s">
        <v>36</v>
      </c>
      <c r="F15" s="17" t="s">
        <v>46</v>
      </c>
    </row>
    <row r="16" ht="33" customHeight="1" spans="1:6">
      <c r="A16" s="10" t="s">
        <v>32</v>
      </c>
      <c r="B16" s="14" t="s">
        <v>47</v>
      </c>
      <c r="C16" s="15" t="s">
        <v>48</v>
      </c>
      <c r="D16" s="16" t="s">
        <v>43</v>
      </c>
      <c r="E16" s="16" t="s">
        <v>36</v>
      </c>
      <c r="F16" s="17" t="s">
        <v>49</v>
      </c>
    </row>
    <row r="17" ht="33" customHeight="1" spans="1:6">
      <c r="A17" s="10" t="s">
        <v>32</v>
      </c>
      <c r="B17" s="14" t="s">
        <v>50</v>
      </c>
      <c r="C17" s="15" t="s">
        <v>51</v>
      </c>
      <c r="D17" s="16" t="s">
        <v>52</v>
      </c>
      <c r="E17" s="16" t="s">
        <v>36</v>
      </c>
      <c r="F17" s="17" t="s">
        <v>53</v>
      </c>
    </row>
    <row r="18" ht="33" customHeight="1" spans="1:6">
      <c r="A18" s="10" t="s">
        <v>54</v>
      </c>
      <c r="B18" s="14" t="s">
        <v>55</v>
      </c>
      <c r="C18" s="15" t="s">
        <v>56</v>
      </c>
      <c r="D18" s="16" t="s">
        <v>56</v>
      </c>
      <c r="E18" s="16" t="s">
        <v>36</v>
      </c>
      <c r="F18" s="17" t="s">
        <v>56</v>
      </c>
    </row>
    <row r="19" ht="33" customHeight="1" spans="1:6">
      <c r="A19" s="10" t="s">
        <v>54</v>
      </c>
      <c r="B19" s="14" t="s">
        <v>57</v>
      </c>
      <c r="C19" s="15" t="s">
        <v>58</v>
      </c>
      <c r="D19" s="16" t="s">
        <v>59</v>
      </c>
      <c r="E19" s="16" t="s">
        <v>36</v>
      </c>
      <c r="F19" s="17" t="s">
        <v>60</v>
      </c>
    </row>
    <row r="20" ht="33" customHeight="1" spans="1:6">
      <c r="A20" s="10" t="s">
        <v>54</v>
      </c>
      <c r="B20" s="14" t="s">
        <v>57</v>
      </c>
      <c r="C20" s="15" t="s">
        <v>61</v>
      </c>
      <c r="D20" s="16" t="s">
        <v>62</v>
      </c>
      <c r="E20" s="16" t="s">
        <v>36</v>
      </c>
      <c r="F20" s="17" t="s">
        <v>63</v>
      </c>
    </row>
    <row r="21" ht="33" customHeight="1" spans="1:6">
      <c r="A21" s="10" t="s">
        <v>54</v>
      </c>
      <c r="B21" s="14" t="s">
        <v>64</v>
      </c>
      <c r="C21" s="15" t="s">
        <v>56</v>
      </c>
      <c r="D21" s="16" t="s">
        <v>56</v>
      </c>
      <c r="E21" s="16" t="s">
        <v>36</v>
      </c>
      <c r="F21" s="17" t="s">
        <v>56</v>
      </c>
    </row>
    <row r="22" ht="33" customHeight="1" spans="1:6">
      <c r="A22" s="10" t="s">
        <v>54</v>
      </c>
      <c r="B22" s="14" t="s">
        <v>65</v>
      </c>
      <c r="C22" s="15" t="s">
        <v>56</v>
      </c>
      <c r="D22" s="16" t="s">
        <v>56</v>
      </c>
      <c r="E22" s="16" t="s">
        <v>36</v>
      </c>
      <c r="F22" s="17" t="s">
        <v>56</v>
      </c>
    </row>
    <row r="23" ht="33" customHeight="1" spans="1:6">
      <c r="A23" s="10" t="s">
        <v>66</v>
      </c>
      <c r="B23" s="14" t="s">
        <v>67</v>
      </c>
      <c r="C23" s="15" t="s">
        <v>68</v>
      </c>
      <c r="D23" s="16" t="s">
        <v>69</v>
      </c>
      <c r="E23" s="16" t="s">
        <v>36</v>
      </c>
      <c r="F23" s="17" t="s">
        <v>70</v>
      </c>
    </row>
    <row r="24" ht="33" customHeight="1" spans="1:6">
      <c r="A24" s="10" t="s">
        <v>66</v>
      </c>
      <c r="B24" s="14" t="s">
        <v>71</v>
      </c>
      <c r="C24" s="15" t="s">
        <v>56</v>
      </c>
      <c r="D24" s="16" t="s">
        <v>56</v>
      </c>
      <c r="E24" s="16" t="s">
        <v>36</v>
      </c>
      <c r="F24" s="17" t="s">
        <v>56</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I9" sqref="I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72</v>
      </c>
      <c r="C2" s="3"/>
      <c r="D2" s="2" t="s">
        <v>3</v>
      </c>
      <c r="E2" s="4" t="s">
        <v>73</v>
      </c>
      <c r="F2" s="4"/>
    </row>
    <row r="3" ht="29" customHeight="1" spans="1:6">
      <c r="A3" s="5" t="s">
        <v>5</v>
      </c>
      <c r="B3" s="6" t="s">
        <v>6</v>
      </c>
      <c r="C3" s="6"/>
      <c r="D3" s="5" t="s">
        <v>7</v>
      </c>
      <c r="E3" s="4" t="s">
        <v>8</v>
      </c>
      <c r="F3" s="4"/>
    </row>
    <row r="4" ht="29" customHeight="1" spans="1:6">
      <c r="A4" s="5" t="s">
        <v>9</v>
      </c>
      <c r="B4" s="7" t="s">
        <v>10</v>
      </c>
      <c r="C4" s="7"/>
      <c r="D4" s="5" t="s">
        <v>11</v>
      </c>
      <c r="E4" s="4" t="s">
        <v>12</v>
      </c>
      <c r="F4" s="4"/>
    </row>
    <row r="5" ht="29" customHeight="1" spans="1:6">
      <c r="A5" s="5" t="s">
        <v>13</v>
      </c>
      <c r="B5" s="8" t="s">
        <v>14</v>
      </c>
      <c r="C5" s="8"/>
      <c r="D5" s="5" t="s">
        <v>15</v>
      </c>
      <c r="E5" s="4" t="s">
        <v>16</v>
      </c>
      <c r="F5" s="4"/>
    </row>
    <row r="6" ht="29" customHeight="1" spans="1:6">
      <c r="A6" s="5" t="s">
        <v>17</v>
      </c>
      <c r="B6" s="8">
        <f>1540000/10000</f>
        <v>154</v>
      </c>
      <c r="C6" s="8"/>
      <c r="D6" s="5" t="s">
        <v>18</v>
      </c>
      <c r="E6" s="4">
        <f>30000/10000</f>
        <v>3</v>
      </c>
      <c r="F6" s="4"/>
    </row>
    <row r="7" ht="73" customHeight="1" spans="1:6">
      <c r="A7" s="9" t="s">
        <v>19</v>
      </c>
      <c r="B7" s="2" t="s">
        <v>74</v>
      </c>
      <c r="C7" s="2"/>
      <c r="D7" s="2"/>
      <c r="E7" s="2"/>
      <c r="F7" s="2"/>
    </row>
    <row r="8" ht="73" customHeight="1" spans="1:6">
      <c r="A8" s="9" t="s">
        <v>21</v>
      </c>
      <c r="B8" s="2" t="s">
        <v>75</v>
      </c>
      <c r="C8" s="2"/>
      <c r="D8" s="2"/>
      <c r="E8" s="2"/>
      <c r="F8" s="2"/>
    </row>
    <row r="9" ht="73" customHeight="1" spans="1:6">
      <c r="A9" s="10" t="s">
        <v>23</v>
      </c>
      <c r="B9" s="11" t="s">
        <v>76</v>
      </c>
      <c r="C9" s="11"/>
      <c r="D9" s="11"/>
      <c r="E9" s="11"/>
      <c r="F9" s="11"/>
    </row>
    <row r="10" ht="73" customHeight="1" spans="1:6">
      <c r="A10" s="10" t="s">
        <v>25</v>
      </c>
      <c r="B10" s="11" t="s">
        <v>76</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77</v>
      </c>
      <c r="D12" s="16" t="s">
        <v>78</v>
      </c>
      <c r="E12" s="16" t="s">
        <v>79</v>
      </c>
      <c r="F12" s="17" t="s">
        <v>80</v>
      </c>
    </row>
    <row r="13" ht="33" customHeight="1" spans="1:6">
      <c r="A13" s="10" t="s">
        <v>32</v>
      </c>
      <c r="B13" s="14" t="s">
        <v>33</v>
      </c>
      <c r="C13" s="15" t="s">
        <v>81</v>
      </c>
      <c r="D13" s="16" t="s">
        <v>82</v>
      </c>
      <c r="E13" s="16" t="s">
        <v>79</v>
      </c>
      <c r="F13" s="17" t="s">
        <v>83</v>
      </c>
    </row>
    <row r="14" ht="33" customHeight="1" spans="1:6">
      <c r="A14" s="10" t="s">
        <v>32</v>
      </c>
      <c r="B14" s="14" t="s">
        <v>41</v>
      </c>
      <c r="C14" s="15" t="s">
        <v>84</v>
      </c>
      <c r="D14" s="16" t="s">
        <v>43</v>
      </c>
      <c r="E14" s="16" t="s">
        <v>85</v>
      </c>
      <c r="F14" s="17" t="s">
        <v>86</v>
      </c>
    </row>
    <row r="15" ht="33" customHeight="1" spans="1:6">
      <c r="A15" s="10" t="s">
        <v>32</v>
      </c>
      <c r="B15" s="14" t="s">
        <v>47</v>
      </c>
      <c r="C15" s="15" t="s">
        <v>87</v>
      </c>
      <c r="D15" s="16" t="s">
        <v>88</v>
      </c>
      <c r="E15" s="16" t="s">
        <v>85</v>
      </c>
      <c r="F15" s="17" t="s">
        <v>89</v>
      </c>
    </row>
    <row r="16" ht="33" customHeight="1" spans="1:6">
      <c r="A16" s="10" t="s">
        <v>32</v>
      </c>
      <c r="B16" s="14" t="s">
        <v>50</v>
      </c>
      <c r="C16" s="15" t="s">
        <v>51</v>
      </c>
      <c r="D16" s="16" t="s">
        <v>52</v>
      </c>
      <c r="E16" s="16" t="s">
        <v>85</v>
      </c>
      <c r="F16" s="17" t="s">
        <v>53</v>
      </c>
    </row>
    <row r="17" ht="33" customHeight="1" spans="1:6">
      <c r="A17" s="10" t="s">
        <v>54</v>
      </c>
      <c r="B17" s="14" t="s">
        <v>55</v>
      </c>
      <c r="C17" s="15" t="s">
        <v>56</v>
      </c>
      <c r="D17" s="16" t="s">
        <v>56</v>
      </c>
      <c r="E17" s="16" t="s">
        <v>36</v>
      </c>
      <c r="F17" s="17" t="s">
        <v>56</v>
      </c>
    </row>
    <row r="18" ht="33" customHeight="1" spans="1:6">
      <c r="A18" s="10" t="s">
        <v>54</v>
      </c>
      <c r="B18" s="14" t="s">
        <v>57</v>
      </c>
      <c r="C18" s="15" t="s">
        <v>90</v>
      </c>
      <c r="D18" s="16" t="s">
        <v>69</v>
      </c>
      <c r="E18" s="16" t="s">
        <v>85</v>
      </c>
      <c r="F18" s="17" t="s">
        <v>91</v>
      </c>
    </row>
    <row r="19" ht="33" customHeight="1" spans="1:6">
      <c r="A19" s="10" t="s">
        <v>54</v>
      </c>
      <c r="B19" s="14" t="s">
        <v>64</v>
      </c>
      <c r="C19" s="15" t="s">
        <v>56</v>
      </c>
      <c r="D19" s="16" t="s">
        <v>56</v>
      </c>
      <c r="E19" s="16" t="s">
        <v>36</v>
      </c>
      <c r="F19" s="17" t="s">
        <v>56</v>
      </c>
    </row>
    <row r="20" ht="33" customHeight="1" spans="1:6">
      <c r="A20" s="10" t="s">
        <v>54</v>
      </c>
      <c r="B20" s="14" t="s">
        <v>65</v>
      </c>
      <c r="C20" s="15" t="s">
        <v>56</v>
      </c>
      <c r="D20" s="16" t="s">
        <v>56</v>
      </c>
      <c r="E20" s="16" t="s">
        <v>36</v>
      </c>
      <c r="F20" s="17" t="s">
        <v>56</v>
      </c>
    </row>
    <row r="21" ht="33" customHeight="1" spans="1:6">
      <c r="A21" s="10" t="s">
        <v>66</v>
      </c>
      <c r="B21" s="14" t="s">
        <v>67</v>
      </c>
      <c r="C21" s="15" t="s">
        <v>92</v>
      </c>
      <c r="D21" s="16" t="s">
        <v>69</v>
      </c>
      <c r="E21" s="16" t="s">
        <v>85</v>
      </c>
      <c r="F21" s="17" t="s">
        <v>93</v>
      </c>
    </row>
    <row r="22" ht="33" customHeight="1" spans="1:6">
      <c r="A22" s="10" t="s">
        <v>66</v>
      </c>
      <c r="B22" s="14" t="s">
        <v>71</v>
      </c>
      <c r="C22" s="15" t="s">
        <v>56</v>
      </c>
      <c r="D22" s="16" t="s">
        <v>56</v>
      </c>
      <c r="E22" s="16" t="s">
        <v>36</v>
      </c>
      <c r="F22" s="17" t="s">
        <v>56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K9" sqref="K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94</v>
      </c>
      <c r="C2" s="3"/>
      <c r="D2" s="2" t="s">
        <v>3</v>
      </c>
      <c r="E2" s="4" t="s">
        <v>95</v>
      </c>
      <c r="F2" s="4"/>
    </row>
    <row r="3" ht="29" customHeight="1" spans="1:6">
      <c r="A3" s="5" t="s">
        <v>5</v>
      </c>
      <c r="B3" s="6" t="s">
        <v>6</v>
      </c>
      <c r="C3" s="6"/>
      <c r="D3" s="5" t="s">
        <v>7</v>
      </c>
      <c r="E3" s="4" t="s">
        <v>8</v>
      </c>
      <c r="F3" s="4"/>
    </row>
    <row r="4" ht="29" customHeight="1" spans="1:6">
      <c r="A4" s="5" t="s">
        <v>9</v>
      </c>
      <c r="B4" s="7" t="s">
        <v>96</v>
      </c>
      <c r="C4" s="7"/>
      <c r="D4" s="5" t="s">
        <v>11</v>
      </c>
      <c r="E4" s="4" t="s">
        <v>12</v>
      </c>
      <c r="F4" s="4"/>
    </row>
    <row r="5" ht="29" customHeight="1" spans="1:6">
      <c r="A5" s="5" t="s">
        <v>13</v>
      </c>
      <c r="B5" s="8" t="s">
        <v>14</v>
      </c>
      <c r="C5" s="8"/>
      <c r="D5" s="5" t="s">
        <v>15</v>
      </c>
      <c r="E5" s="4" t="s">
        <v>16</v>
      </c>
      <c r="F5" s="4"/>
    </row>
    <row r="6" ht="29" customHeight="1" spans="1:6">
      <c r="A6" s="5" t="s">
        <v>17</v>
      </c>
      <c r="B6" s="8">
        <f>300000/10000</f>
        <v>30</v>
      </c>
      <c r="C6" s="8"/>
      <c r="D6" s="5" t="s">
        <v>18</v>
      </c>
      <c r="E6" s="4">
        <f>100000/10000</f>
        <v>10</v>
      </c>
      <c r="F6" s="4"/>
    </row>
    <row r="7" ht="73" customHeight="1" spans="1:6">
      <c r="A7" s="9" t="s">
        <v>19</v>
      </c>
      <c r="B7" s="2" t="s">
        <v>20</v>
      </c>
      <c r="C7" s="2"/>
      <c r="D7" s="2"/>
      <c r="E7" s="2"/>
      <c r="F7" s="2"/>
    </row>
    <row r="8" ht="73" customHeight="1" spans="1:6">
      <c r="A8" s="9" t="s">
        <v>21</v>
      </c>
      <c r="B8" s="2" t="s">
        <v>97</v>
      </c>
      <c r="C8" s="2"/>
      <c r="D8" s="2"/>
      <c r="E8" s="2"/>
      <c r="F8" s="2"/>
    </row>
    <row r="9" ht="73" customHeight="1" spans="1:6">
      <c r="A9" s="10" t="s">
        <v>23</v>
      </c>
      <c r="B9" s="11" t="s">
        <v>98</v>
      </c>
      <c r="C9" s="11"/>
      <c r="D9" s="11"/>
      <c r="E9" s="11"/>
      <c r="F9" s="11"/>
    </row>
    <row r="10" ht="73" customHeight="1" spans="1:6">
      <c r="A10" s="10" t="s">
        <v>25</v>
      </c>
      <c r="B10" s="11" t="s">
        <v>98</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99</v>
      </c>
      <c r="D12" s="16" t="s">
        <v>43</v>
      </c>
      <c r="E12" s="16" t="s">
        <v>36</v>
      </c>
      <c r="F12" s="17" t="s">
        <v>100</v>
      </c>
    </row>
    <row r="13" ht="33" customHeight="1" spans="1:6">
      <c r="A13" s="10" t="s">
        <v>32</v>
      </c>
      <c r="B13" s="14" t="s">
        <v>41</v>
      </c>
      <c r="C13" s="15" t="s">
        <v>101</v>
      </c>
      <c r="D13" s="16" t="s">
        <v>43</v>
      </c>
      <c r="E13" s="16" t="s">
        <v>36</v>
      </c>
      <c r="F13" s="17" t="s">
        <v>102</v>
      </c>
    </row>
    <row r="14" ht="33" customHeight="1" spans="1:6">
      <c r="A14" s="10" t="s">
        <v>32</v>
      </c>
      <c r="B14" s="14" t="s">
        <v>47</v>
      </c>
      <c r="C14" s="15" t="s">
        <v>103</v>
      </c>
      <c r="D14" s="16" t="s">
        <v>104</v>
      </c>
      <c r="E14" s="16" t="s">
        <v>36</v>
      </c>
      <c r="F14" s="17" t="s">
        <v>105</v>
      </c>
    </row>
    <row r="15" ht="33" customHeight="1" spans="1:6">
      <c r="A15" s="10" t="s">
        <v>32</v>
      </c>
      <c r="B15" s="14" t="s">
        <v>50</v>
      </c>
      <c r="C15" s="15" t="s">
        <v>51</v>
      </c>
      <c r="D15" s="16" t="s">
        <v>52</v>
      </c>
      <c r="E15" s="16" t="s">
        <v>36</v>
      </c>
      <c r="F15" s="17" t="s">
        <v>53</v>
      </c>
    </row>
    <row r="16" ht="33" customHeight="1" spans="1:6">
      <c r="A16" s="10" t="s">
        <v>54</v>
      </c>
      <c r="B16" s="14" t="s">
        <v>55</v>
      </c>
      <c r="C16" s="15" t="s">
        <v>56</v>
      </c>
      <c r="D16" s="16" t="s">
        <v>56</v>
      </c>
      <c r="E16" s="16" t="s">
        <v>36</v>
      </c>
      <c r="F16" s="17" t="s">
        <v>56</v>
      </c>
    </row>
    <row r="17" ht="33" customHeight="1" spans="1:6">
      <c r="A17" s="10" t="s">
        <v>54</v>
      </c>
      <c r="B17" s="14" t="s">
        <v>57</v>
      </c>
      <c r="C17" s="15" t="s">
        <v>61</v>
      </c>
      <c r="D17" s="16" t="s">
        <v>62</v>
      </c>
      <c r="E17" s="16" t="s">
        <v>36</v>
      </c>
      <c r="F17" s="17" t="s">
        <v>106</v>
      </c>
    </row>
    <row r="18" ht="33" customHeight="1" spans="1:6">
      <c r="A18" s="10" t="s">
        <v>54</v>
      </c>
      <c r="B18" s="14" t="s">
        <v>64</v>
      </c>
      <c r="C18" s="15" t="s">
        <v>56</v>
      </c>
      <c r="D18" s="16" t="s">
        <v>56</v>
      </c>
      <c r="E18" s="16" t="s">
        <v>36</v>
      </c>
      <c r="F18" s="17" t="s">
        <v>56</v>
      </c>
    </row>
    <row r="19" ht="33" customHeight="1" spans="1:6">
      <c r="A19" s="10" t="s">
        <v>54</v>
      </c>
      <c r="B19" s="14" t="s">
        <v>65</v>
      </c>
      <c r="C19" s="15" t="s">
        <v>56</v>
      </c>
      <c r="D19" s="16" t="s">
        <v>56</v>
      </c>
      <c r="E19" s="16" t="s">
        <v>36</v>
      </c>
      <c r="F19" s="17" t="s">
        <v>56</v>
      </c>
    </row>
    <row r="20" ht="33" customHeight="1" spans="1:6">
      <c r="A20" s="10" t="s">
        <v>66</v>
      </c>
      <c r="B20" s="14" t="s">
        <v>67</v>
      </c>
      <c r="C20" s="15" t="s">
        <v>68</v>
      </c>
      <c r="D20" s="16" t="s">
        <v>69</v>
      </c>
      <c r="E20" s="16" t="s">
        <v>36</v>
      </c>
      <c r="F20" s="17" t="s">
        <v>107</v>
      </c>
    </row>
    <row r="21" ht="33" customHeight="1" spans="1:6">
      <c r="A21" s="10" t="s">
        <v>66</v>
      </c>
      <c r="B21" s="14" t="s">
        <v>67</v>
      </c>
      <c r="C21" s="15" t="s">
        <v>92</v>
      </c>
      <c r="D21" s="16" t="s">
        <v>69</v>
      </c>
      <c r="E21" s="16" t="s">
        <v>36</v>
      </c>
      <c r="F21" s="17" t="s">
        <v>108</v>
      </c>
    </row>
    <row r="22" ht="33" customHeight="1" spans="1:6">
      <c r="A22" s="10" t="s">
        <v>66</v>
      </c>
      <c r="B22" s="14" t="s">
        <v>71</v>
      </c>
      <c r="C22" s="15" t="s">
        <v>56</v>
      </c>
      <c r="D22" s="16" t="s">
        <v>56</v>
      </c>
      <c r="E22" s="16" t="s">
        <v>36</v>
      </c>
      <c r="F22" s="17" t="s">
        <v>56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H9" sqref="H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109</v>
      </c>
      <c r="C2" s="3"/>
      <c r="D2" s="2" t="s">
        <v>3</v>
      </c>
      <c r="E2" s="4" t="s">
        <v>110</v>
      </c>
      <c r="F2" s="4"/>
    </row>
    <row r="3" ht="29" customHeight="1" spans="1:6">
      <c r="A3" s="5" t="s">
        <v>5</v>
      </c>
      <c r="B3" s="6" t="s">
        <v>6</v>
      </c>
      <c r="C3" s="6"/>
      <c r="D3" s="5" t="s">
        <v>7</v>
      </c>
      <c r="E3" s="4" t="s">
        <v>8</v>
      </c>
      <c r="F3" s="4"/>
    </row>
    <row r="4" ht="29" customHeight="1" spans="1:6">
      <c r="A4" s="5" t="s">
        <v>9</v>
      </c>
      <c r="B4" s="7" t="s">
        <v>111</v>
      </c>
      <c r="C4" s="7"/>
      <c r="D4" s="5" t="s">
        <v>11</v>
      </c>
      <c r="E4" s="4" t="s">
        <v>12</v>
      </c>
      <c r="F4" s="4"/>
    </row>
    <row r="5" ht="29" customHeight="1" spans="1:6">
      <c r="A5" s="5" t="s">
        <v>13</v>
      </c>
      <c r="B5" s="8" t="s">
        <v>14</v>
      </c>
      <c r="C5" s="8"/>
      <c r="D5" s="5" t="s">
        <v>15</v>
      </c>
      <c r="E5" s="4" t="s">
        <v>16</v>
      </c>
      <c r="F5" s="4"/>
    </row>
    <row r="6" ht="29" customHeight="1" spans="1:6">
      <c r="A6" s="5" t="s">
        <v>17</v>
      </c>
      <c r="B6" s="8">
        <f>3716100/10000</f>
        <v>371.61</v>
      </c>
      <c r="C6" s="8"/>
      <c r="D6" s="5" t="s">
        <v>18</v>
      </c>
      <c r="E6" s="4">
        <f>651200/10000</f>
        <v>65.12</v>
      </c>
      <c r="F6" s="4"/>
    </row>
    <row r="7" ht="73" customHeight="1" spans="1:6">
      <c r="A7" s="9" t="s">
        <v>19</v>
      </c>
      <c r="B7" s="2" t="s">
        <v>112</v>
      </c>
      <c r="C7" s="2"/>
      <c r="D7" s="2"/>
      <c r="E7" s="2"/>
      <c r="F7" s="2"/>
    </row>
    <row r="8" ht="73" customHeight="1" spans="1:6">
      <c r="A8" s="9" t="s">
        <v>21</v>
      </c>
      <c r="B8" s="2" t="s">
        <v>113</v>
      </c>
      <c r="C8" s="2"/>
      <c r="D8" s="2"/>
      <c r="E8" s="2"/>
      <c r="F8" s="2"/>
    </row>
    <row r="9" ht="73" customHeight="1" spans="1:6">
      <c r="A9" s="10" t="s">
        <v>23</v>
      </c>
      <c r="B9" s="11" t="s">
        <v>114</v>
      </c>
      <c r="C9" s="11"/>
      <c r="D9" s="11"/>
      <c r="E9" s="11"/>
      <c r="F9" s="11"/>
    </row>
    <row r="10" ht="73" customHeight="1" spans="1:6">
      <c r="A10" s="10" t="s">
        <v>25</v>
      </c>
      <c r="B10" s="11" t="s">
        <v>115</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116</v>
      </c>
      <c r="D12" s="16" t="s">
        <v>117</v>
      </c>
      <c r="E12" s="16" t="s">
        <v>36</v>
      </c>
      <c r="F12" s="17" t="s">
        <v>118</v>
      </c>
    </row>
    <row r="13" ht="33" customHeight="1" spans="1:6">
      <c r="A13" s="10" t="s">
        <v>32</v>
      </c>
      <c r="B13" s="14" t="s">
        <v>41</v>
      </c>
      <c r="C13" s="15" t="s">
        <v>119</v>
      </c>
      <c r="D13" s="16" t="s">
        <v>117</v>
      </c>
      <c r="E13" s="16" t="s">
        <v>36</v>
      </c>
      <c r="F13" s="17" t="s">
        <v>120</v>
      </c>
    </row>
    <row r="14" ht="33" customHeight="1" spans="1:6">
      <c r="A14" s="10" t="s">
        <v>32</v>
      </c>
      <c r="B14" s="14" t="s">
        <v>47</v>
      </c>
      <c r="C14" s="15" t="s">
        <v>121</v>
      </c>
      <c r="D14" s="16" t="s">
        <v>122</v>
      </c>
      <c r="E14" s="16" t="s">
        <v>36</v>
      </c>
      <c r="F14" s="17" t="s">
        <v>123</v>
      </c>
    </row>
    <row r="15" ht="33" customHeight="1" spans="1:6">
      <c r="A15" s="10" t="s">
        <v>32</v>
      </c>
      <c r="B15" s="14" t="s">
        <v>50</v>
      </c>
      <c r="C15" s="15" t="s">
        <v>124</v>
      </c>
      <c r="D15" s="16" t="s">
        <v>125</v>
      </c>
      <c r="E15" s="16" t="s">
        <v>36</v>
      </c>
      <c r="F15" s="17" t="s">
        <v>126</v>
      </c>
    </row>
    <row r="16" ht="33" customHeight="1" spans="1:6">
      <c r="A16" s="10" t="s">
        <v>54</v>
      </c>
      <c r="B16" s="14" t="s">
        <v>55</v>
      </c>
      <c r="C16" s="15" t="s">
        <v>127</v>
      </c>
      <c r="D16" s="16" t="s">
        <v>127</v>
      </c>
      <c r="E16" s="16" t="s">
        <v>36</v>
      </c>
      <c r="F16" s="17" t="s">
        <v>127</v>
      </c>
    </row>
    <row r="17" ht="33" customHeight="1" spans="1:6">
      <c r="A17" s="10" t="s">
        <v>54</v>
      </c>
      <c r="B17" s="14" t="s">
        <v>57</v>
      </c>
      <c r="C17" s="15" t="s">
        <v>128</v>
      </c>
      <c r="D17" s="16" t="s">
        <v>69</v>
      </c>
      <c r="E17" s="16" t="s">
        <v>36</v>
      </c>
      <c r="F17" s="17" t="s">
        <v>129</v>
      </c>
    </row>
    <row r="18" ht="33" customHeight="1" spans="1:6">
      <c r="A18" s="10" t="s">
        <v>54</v>
      </c>
      <c r="B18" s="14" t="s">
        <v>64</v>
      </c>
      <c r="C18" s="15" t="s">
        <v>127</v>
      </c>
      <c r="D18" s="16" t="s">
        <v>127</v>
      </c>
      <c r="E18" s="16" t="s">
        <v>36</v>
      </c>
      <c r="F18" s="17" t="s">
        <v>127</v>
      </c>
    </row>
    <row r="19" ht="33" customHeight="1" spans="1:6">
      <c r="A19" s="10" t="s">
        <v>54</v>
      </c>
      <c r="B19" s="14" t="s">
        <v>65</v>
      </c>
      <c r="C19" s="15" t="s">
        <v>56</v>
      </c>
      <c r="D19" s="16" t="s">
        <v>56</v>
      </c>
      <c r="E19" s="16" t="s">
        <v>36</v>
      </c>
      <c r="F19" s="17" t="s">
        <v>56</v>
      </c>
    </row>
    <row r="20" ht="33" customHeight="1" spans="1:6">
      <c r="A20" s="10" t="s">
        <v>66</v>
      </c>
      <c r="B20" s="14" t="s">
        <v>67</v>
      </c>
      <c r="C20" s="15" t="s">
        <v>130</v>
      </c>
      <c r="D20" s="16" t="s">
        <v>69</v>
      </c>
      <c r="E20" s="16" t="s">
        <v>36</v>
      </c>
      <c r="F20" s="17" t="s">
        <v>131</v>
      </c>
    </row>
    <row r="21" ht="33" customHeight="1" spans="1:6">
      <c r="A21" s="10" t="s">
        <v>66</v>
      </c>
      <c r="B21" s="14" t="s">
        <v>71</v>
      </c>
      <c r="C21" s="15" t="s">
        <v>56</v>
      </c>
      <c r="D21" s="16" t="s">
        <v>56</v>
      </c>
      <c r="E21" s="16" t="s">
        <v>36</v>
      </c>
      <c r="F21" s="1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G8" sqref="G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132</v>
      </c>
      <c r="C2" s="3"/>
      <c r="D2" s="2" t="s">
        <v>3</v>
      </c>
      <c r="E2" s="4" t="s">
        <v>133</v>
      </c>
      <c r="F2" s="4"/>
    </row>
    <row r="3" ht="29" customHeight="1" spans="1:6">
      <c r="A3" s="5" t="s">
        <v>5</v>
      </c>
      <c r="B3" s="6" t="s">
        <v>6</v>
      </c>
      <c r="C3" s="6"/>
      <c r="D3" s="5" t="s">
        <v>7</v>
      </c>
      <c r="E3" s="4" t="s">
        <v>8</v>
      </c>
      <c r="F3" s="4"/>
    </row>
    <row r="4" ht="29" customHeight="1" spans="1:6">
      <c r="A4" s="5" t="s">
        <v>9</v>
      </c>
      <c r="B4" s="7" t="s">
        <v>10</v>
      </c>
      <c r="C4" s="7"/>
      <c r="D4" s="5" t="s">
        <v>11</v>
      </c>
      <c r="E4" s="4" t="s">
        <v>12</v>
      </c>
      <c r="F4" s="4"/>
    </row>
    <row r="5" ht="29" customHeight="1" spans="1:6">
      <c r="A5" s="5" t="s">
        <v>13</v>
      </c>
      <c r="B5" s="8" t="s">
        <v>14</v>
      </c>
      <c r="C5" s="8"/>
      <c r="D5" s="5" t="s">
        <v>15</v>
      </c>
      <c r="E5" s="4" t="s">
        <v>16</v>
      </c>
      <c r="F5" s="4"/>
    </row>
    <row r="6" ht="29" customHeight="1" spans="1:6">
      <c r="A6" s="5" t="s">
        <v>17</v>
      </c>
      <c r="B6" s="8">
        <f>442644.76/10000</f>
        <v>44.264476</v>
      </c>
      <c r="C6" s="8"/>
      <c r="D6" s="5" t="s">
        <v>18</v>
      </c>
      <c r="E6" s="4">
        <f>144214.92/10000</f>
        <v>14.421492</v>
      </c>
      <c r="F6" s="4"/>
    </row>
    <row r="7" ht="73" customHeight="1" spans="1:6">
      <c r="A7" s="9" t="s">
        <v>19</v>
      </c>
      <c r="B7" s="2" t="s">
        <v>20</v>
      </c>
      <c r="C7" s="2"/>
      <c r="D7" s="2"/>
      <c r="E7" s="2"/>
      <c r="F7" s="2"/>
    </row>
    <row r="8" ht="73" customHeight="1" spans="1:6">
      <c r="A8" s="9" t="s">
        <v>21</v>
      </c>
      <c r="B8" s="2" t="s">
        <v>134</v>
      </c>
      <c r="C8" s="2"/>
      <c r="D8" s="2"/>
      <c r="E8" s="2"/>
      <c r="F8" s="2"/>
    </row>
    <row r="9" ht="73" customHeight="1" spans="1:6">
      <c r="A9" s="10" t="s">
        <v>23</v>
      </c>
      <c r="B9" s="11" t="s">
        <v>135</v>
      </c>
      <c r="C9" s="11"/>
      <c r="D9" s="11"/>
      <c r="E9" s="11"/>
      <c r="F9" s="11"/>
    </row>
    <row r="10" ht="73" customHeight="1" spans="1:6">
      <c r="A10" s="10" t="s">
        <v>25</v>
      </c>
      <c r="B10" s="11" t="s">
        <v>135</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136</v>
      </c>
      <c r="D12" s="16" t="s">
        <v>137</v>
      </c>
      <c r="E12" s="16" t="s">
        <v>138</v>
      </c>
      <c r="F12" s="17" t="s">
        <v>139</v>
      </c>
    </row>
    <row r="13" ht="33" customHeight="1" spans="1:6">
      <c r="A13" s="10" t="s">
        <v>32</v>
      </c>
      <c r="B13" s="14" t="s">
        <v>41</v>
      </c>
      <c r="C13" s="15" t="s">
        <v>140</v>
      </c>
      <c r="D13" s="16" t="s">
        <v>69</v>
      </c>
      <c r="E13" s="16" t="s">
        <v>85</v>
      </c>
      <c r="F13" s="17" t="s">
        <v>141</v>
      </c>
    </row>
    <row r="14" ht="33" customHeight="1" spans="1:6">
      <c r="A14" s="10" t="s">
        <v>32</v>
      </c>
      <c r="B14" s="14" t="s">
        <v>47</v>
      </c>
      <c r="C14" s="15" t="s">
        <v>142</v>
      </c>
      <c r="D14" s="16" t="s">
        <v>43</v>
      </c>
      <c r="E14" s="16" t="s">
        <v>85</v>
      </c>
      <c r="F14" s="17" t="s">
        <v>143</v>
      </c>
    </row>
    <row r="15" ht="33" customHeight="1" spans="1:6">
      <c r="A15" s="10" t="s">
        <v>32</v>
      </c>
      <c r="B15" s="14" t="s">
        <v>50</v>
      </c>
      <c r="C15" s="15" t="s">
        <v>51</v>
      </c>
      <c r="D15" s="16" t="s">
        <v>52</v>
      </c>
      <c r="E15" s="16" t="s">
        <v>85</v>
      </c>
      <c r="F15" s="17" t="s">
        <v>53</v>
      </c>
    </row>
    <row r="16" ht="33" customHeight="1" spans="1:6">
      <c r="A16" s="10" t="s">
        <v>54</v>
      </c>
      <c r="B16" s="14" t="s">
        <v>55</v>
      </c>
      <c r="C16" s="15" t="s">
        <v>56</v>
      </c>
      <c r="D16" s="16" t="s">
        <v>56</v>
      </c>
      <c r="E16" s="16" t="s">
        <v>36</v>
      </c>
      <c r="F16" s="17" t="s">
        <v>56</v>
      </c>
    </row>
    <row r="17" ht="33" customHeight="1" spans="1:6">
      <c r="A17" s="10" t="s">
        <v>54</v>
      </c>
      <c r="B17" s="14" t="s">
        <v>57</v>
      </c>
      <c r="C17" s="15" t="s">
        <v>144</v>
      </c>
      <c r="D17" s="16" t="s">
        <v>59</v>
      </c>
      <c r="E17" s="16" t="s">
        <v>138</v>
      </c>
      <c r="F17" s="17" t="s">
        <v>145</v>
      </c>
    </row>
    <row r="18" ht="33" customHeight="1" spans="1:6">
      <c r="A18" s="10" t="s">
        <v>54</v>
      </c>
      <c r="B18" s="14" t="s">
        <v>64</v>
      </c>
      <c r="C18" s="15" t="s">
        <v>56</v>
      </c>
      <c r="D18" s="16" t="s">
        <v>56</v>
      </c>
      <c r="E18" s="16" t="s">
        <v>36</v>
      </c>
      <c r="F18" s="17" t="s">
        <v>56</v>
      </c>
    </row>
    <row r="19" ht="33" customHeight="1" spans="1:6">
      <c r="A19" s="10" t="s">
        <v>54</v>
      </c>
      <c r="B19" s="14" t="s">
        <v>65</v>
      </c>
      <c r="C19" s="15" t="s">
        <v>56</v>
      </c>
      <c r="D19" s="16" t="s">
        <v>56</v>
      </c>
      <c r="E19" s="16" t="s">
        <v>36</v>
      </c>
      <c r="F19" s="17" t="s">
        <v>56</v>
      </c>
    </row>
    <row r="20" ht="33" customHeight="1" spans="1:6">
      <c r="A20" s="10" t="s">
        <v>66</v>
      </c>
      <c r="B20" s="14" t="s">
        <v>67</v>
      </c>
      <c r="C20" s="15" t="s">
        <v>92</v>
      </c>
      <c r="D20" s="16" t="s">
        <v>69</v>
      </c>
      <c r="E20" s="16" t="s">
        <v>85</v>
      </c>
      <c r="F20" s="17" t="s">
        <v>146</v>
      </c>
    </row>
    <row r="21" ht="33" customHeight="1" spans="1:6">
      <c r="A21" s="10" t="s">
        <v>66</v>
      </c>
      <c r="B21" s="14" t="s">
        <v>71</v>
      </c>
      <c r="C21" s="15" t="s">
        <v>56</v>
      </c>
      <c r="D21" s="16" t="s">
        <v>56</v>
      </c>
      <c r="E21" s="16" t="s">
        <v>36</v>
      </c>
      <c r="F21" s="1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K10" sqref="K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147</v>
      </c>
      <c r="C2" s="3"/>
      <c r="D2" s="2" t="s">
        <v>3</v>
      </c>
      <c r="E2" s="4" t="s">
        <v>148</v>
      </c>
      <c r="F2" s="4"/>
    </row>
    <row r="3" ht="29" customHeight="1" spans="1:6">
      <c r="A3" s="5" t="s">
        <v>5</v>
      </c>
      <c r="B3" s="6" t="s">
        <v>6</v>
      </c>
      <c r="C3" s="6"/>
      <c r="D3" s="5" t="s">
        <v>7</v>
      </c>
      <c r="E3" s="4" t="s">
        <v>8</v>
      </c>
      <c r="F3" s="4"/>
    </row>
    <row r="4" ht="29" customHeight="1" spans="1:6">
      <c r="A4" s="5" t="s">
        <v>9</v>
      </c>
      <c r="B4" s="7" t="s">
        <v>149</v>
      </c>
      <c r="C4" s="7"/>
      <c r="D4" s="5" t="s">
        <v>11</v>
      </c>
      <c r="E4" s="4" t="s">
        <v>12</v>
      </c>
      <c r="F4" s="4"/>
    </row>
    <row r="5" ht="29" customHeight="1" spans="1:6">
      <c r="A5" s="5" t="s">
        <v>13</v>
      </c>
      <c r="B5" s="8" t="s">
        <v>14</v>
      </c>
      <c r="C5" s="8"/>
      <c r="D5" s="5" t="s">
        <v>15</v>
      </c>
      <c r="E5" s="4" t="s">
        <v>16</v>
      </c>
      <c r="F5" s="4"/>
    </row>
    <row r="6" ht="29" customHeight="1" spans="1:6">
      <c r="A6" s="5" t="s">
        <v>17</v>
      </c>
      <c r="B6" s="8">
        <f>1276760/10000</f>
        <v>127.676</v>
      </c>
      <c r="C6" s="8"/>
      <c r="D6" s="5" t="s">
        <v>18</v>
      </c>
      <c r="E6" s="4">
        <f>1276760/10000</f>
        <v>127.676</v>
      </c>
      <c r="F6" s="4"/>
    </row>
    <row r="7" ht="73" customHeight="1" spans="1:6">
      <c r="A7" s="9" t="s">
        <v>19</v>
      </c>
      <c r="B7" s="2" t="s">
        <v>150</v>
      </c>
      <c r="C7" s="2"/>
      <c r="D7" s="2"/>
      <c r="E7" s="2"/>
      <c r="F7" s="2"/>
    </row>
    <row r="8" ht="73" customHeight="1" spans="1:6">
      <c r="A8" s="9" t="s">
        <v>21</v>
      </c>
      <c r="B8" s="2" t="s">
        <v>151</v>
      </c>
      <c r="C8" s="2"/>
      <c r="D8" s="2"/>
      <c r="E8" s="2"/>
      <c r="F8" s="2"/>
    </row>
    <row r="9" ht="73" customHeight="1" spans="1:6">
      <c r="A9" s="10" t="s">
        <v>23</v>
      </c>
      <c r="B9" s="11" t="s">
        <v>152</v>
      </c>
      <c r="C9" s="11"/>
      <c r="D9" s="11"/>
      <c r="E9" s="11"/>
      <c r="F9" s="11"/>
    </row>
    <row r="10" ht="73" customHeight="1" spans="1:6">
      <c r="A10" s="10" t="s">
        <v>25</v>
      </c>
      <c r="B10" s="11" t="s">
        <v>152</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153</v>
      </c>
      <c r="D12" s="16" t="s">
        <v>154</v>
      </c>
      <c r="E12" s="16" t="s">
        <v>79</v>
      </c>
      <c r="F12" s="17" t="s">
        <v>155</v>
      </c>
    </row>
    <row r="13" ht="33" customHeight="1" spans="1:6">
      <c r="A13" s="10" t="s">
        <v>32</v>
      </c>
      <c r="B13" s="14" t="s">
        <v>33</v>
      </c>
      <c r="C13" s="15" t="s">
        <v>156</v>
      </c>
      <c r="D13" s="16" t="s">
        <v>43</v>
      </c>
      <c r="E13" s="16" t="s">
        <v>85</v>
      </c>
      <c r="F13" s="17" t="s">
        <v>157</v>
      </c>
    </row>
    <row r="14" ht="33" customHeight="1" spans="1:6">
      <c r="A14" s="10" t="s">
        <v>32</v>
      </c>
      <c r="B14" s="14" t="s">
        <v>33</v>
      </c>
      <c r="C14" s="15" t="s">
        <v>158</v>
      </c>
      <c r="D14" s="16" t="s">
        <v>159</v>
      </c>
      <c r="E14" s="16" t="s">
        <v>160</v>
      </c>
      <c r="F14" s="17" t="s">
        <v>161</v>
      </c>
    </row>
    <row r="15" ht="33" customHeight="1" spans="1:6">
      <c r="A15" s="10" t="s">
        <v>32</v>
      </c>
      <c r="B15" s="14" t="s">
        <v>41</v>
      </c>
      <c r="C15" s="15" t="s">
        <v>162</v>
      </c>
      <c r="D15" s="16" t="s">
        <v>43</v>
      </c>
      <c r="E15" s="16" t="s">
        <v>85</v>
      </c>
      <c r="F15" s="17" t="s">
        <v>163</v>
      </c>
    </row>
    <row r="16" ht="33" customHeight="1" spans="1:6">
      <c r="A16" s="10" t="s">
        <v>32</v>
      </c>
      <c r="B16" s="14" t="s">
        <v>41</v>
      </c>
      <c r="C16" s="15" t="s">
        <v>164</v>
      </c>
      <c r="D16" s="16" t="s">
        <v>43</v>
      </c>
      <c r="E16" s="16" t="s">
        <v>85</v>
      </c>
      <c r="F16" s="17" t="s">
        <v>163</v>
      </c>
    </row>
    <row r="17" ht="33" customHeight="1" spans="1:6">
      <c r="A17" s="10" t="s">
        <v>32</v>
      </c>
      <c r="B17" s="14" t="s">
        <v>47</v>
      </c>
      <c r="C17" s="15" t="s">
        <v>165</v>
      </c>
      <c r="D17" s="16" t="s">
        <v>166</v>
      </c>
      <c r="E17" s="16" t="s">
        <v>167</v>
      </c>
      <c r="F17" s="17" t="s">
        <v>168</v>
      </c>
    </row>
    <row r="18" ht="33" customHeight="1" spans="1:6">
      <c r="A18" s="10" t="s">
        <v>32</v>
      </c>
      <c r="B18" s="14" t="s">
        <v>47</v>
      </c>
      <c r="C18" s="15" t="s">
        <v>169</v>
      </c>
      <c r="D18" s="16" t="s">
        <v>43</v>
      </c>
      <c r="E18" s="16" t="s">
        <v>85</v>
      </c>
      <c r="F18" s="17" t="s">
        <v>170</v>
      </c>
    </row>
    <row r="19" ht="33" customHeight="1" spans="1:6">
      <c r="A19" s="10" t="s">
        <v>32</v>
      </c>
      <c r="B19" s="14" t="s">
        <v>47</v>
      </c>
      <c r="C19" s="15" t="s">
        <v>171</v>
      </c>
      <c r="D19" s="16" t="s">
        <v>43</v>
      </c>
      <c r="E19" s="16" t="s">
        <v>85</v>
      </c>
      <c r="F19" s="17" t="s">
        <v>172</v>
      </c>
    </row>
    <row r="20" ht="33" customHeight="1" spans="1:6">
      <c r="A20" s="10" t="s">
        <v>32</v>
      </c>
      <c r="B20" s="14" t="s">
        <v>50</v>
      </c>
      <c r="C20" s="15" t="s">
        <v>51</v>
      </c>
      <c r="D20" s="16" t="s">
        <v>52</v>
      </c>
      <c r="E20" s="16" t="s">
        <v>85</v>
      </c>
      <c r="F20" s="17" t="s">
        <v>53</v>
      </c>
    </row>
    <row r="21" ht="33" customHeight="1" spans="1:6">
      <c r="A21" s="10" t="s">
        <v>54</v>
      </c>
      <c r="B21" s="14" t="s">
        <v>55</v>
      </c>
      <c r="C21" s="15" t="s">
        <v>56</v>
      </c>
      <c r="D21" s="16" t="s">
        <v>56</v>
      </c>
      <c r="E21" s="16" t="s">
        <v>36</v>
      </c>
      <c r="F21" s="17" t="s">
        <v>56</v>
      </c>
    </row>
    <row r="22" ht="33" customHeight="1" spans="1:6">
      <c r="A22" s="10" t="s">
        <v>54</v>
      </c>
      <c r="B22" s="14" t="s">
        <v>57</v>
      </c>
      <c r="C22" s="15" t="s">
        <v>173</v>
      </c>
      <c r="D22" s="16" t="s">
        <v>174</v>
      </c>
      <c r="E22" s="16" t="s">
        <v>85</v>
      </c>
      <c r="F22" s="17" t="s">
        <v>175</v>
      </c>
    </row>
    <row r="23" ht="33" customHeight="1" spans="1:6">
      <c r="A23" s="10" t="s">
        <v>54</v>
      </c>
      <c r="B23" s="14" t="s">
        <v>57</v>
      </c>
      <c r="C23" s="15" t="s">
        <v>176</v>
      </c>
      <c r="D23" s="16" t="s">
        <v>43</v>
      </c>
      <c r="E23" s="16" t="s">
        <v>85</v>
      </c>
      <c r="F23" s="17" t="s">
        <v>177</v>
      </c>
    </row>
    <row r="24" ht="33" customHeight="1" spans="1:6">
      <c r="A24" s="10" t="s">
        <v>54</v>
      </c>
      <c r="B24" s="14" t="s">
        <v>64</v>
      </c>
      <c r="C24" s="15" t="s">
        <v>56</v>
      </c>
      <c r="D24" s="16" t="s">
        <v>56</v>
      </c>
      <c r="E24" s="16" t="s">
        <v>36</v>
      </c>
      <c r="F24" s="17" t="s">
        <v>56</v>
      </c>
    </row>
    <row r="25" ht="33" customHeight="1" spans="1:6">
      <c r="A25" s="10" t="s">
        <v>54</v>
      </c>
      <c r="B25" s="14" t="s">
        <v>65</v>
      </c>
      <c r="C25" s="15" t="s">
        <v>56</v>
      </c>
      <c r="D25" s="16" t="s">
        <v>56</v>
      </c>
      <c r="E25" s="16" t="s">
        <v>36</v>
      </c>
      <c r="F25" s="17" t="s">
        <v>56</v>
      </c>
    </row>
    <row r="26" ht="33" customHeight="1" spans="1:6">
      <c r="A26" s="10" t="s">
        <v>66</v>
      </c>
      <c r="B26" s="14" t="s">
        <v>67</v>
      </c>
      <c r="C26" s="15" t="s">
        <v>68</v>
      </c>
      <c r="D26" s="16" t="s">
        <v>69</v>
      </c>
      <c r="E26" s="16" t="s">
        <v>85</v>
      </c>
      <c r="F26" s="17" t="s">
        <v>178</v>
      </c>
    </row>
    <row r="27" ht="33" customHeight="1" spans="1:6">
      <c r="A27" s="10" t="s">
        <v>66</v>
      </c>
      <c r="B27" s="14" t="s">
        <v>71</v>
      </c>
      <c r="C27" s="15" t="s">
        <v>56</v>
      </c>
      <c r="D27" s="16" t="s">
        <v>56</v>
      </c>
      <c r="E27" s="16" t="s">
        <v>36</v>
      </c>
      <c r="F27" s="17" t="s">
        <v>56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6"/>
    <mergeCell ref="B17:B19"/>
    <mergeCell ref="B22:B23"/>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J10" sqref="J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179</v>
      </c>
      <c r="C2" s="3"/>
      <c r="D2" s="2" t="s">
        <v>3</v>
      </c>
      <c r="E2" s="4" t="s">
        <v>180</v>
      </c>
      <c r="F2" s="4"/>
    </row>
    <row r="3" ht="29" customHeight="1" spans="1:6">
      <c r="A3" s="5" t="s">
        <v>5</v>
      </c>
      <c r="B3" s="6" t="s">
        <v>6</v>
      </c>
      <c r="C3" s="6"/>
      <c r="D3" s="5" t="s">
        <v>7</v>
      </c>
      <c r="E3" s="4" t="s">
        <v>8</v>
      </c>
      <c r="F3" s="4"/>
    </row>
    <row r="4" ht="29" customHeight="1" spans="1:6">
      <c r="A4" s="5" t="s">
        <v>9</v>
      </c>
      <c r="B4" s="7" t="s">
        <v>10</v>
      </c>
      <c r="C4" s="7"/>
      <c r="D4" s="5" t="s">
        <v>11</v>
      </c>
      <c r="E4" s="4" t="s">
        <v>12</v>
      </c>
      <c r="F4" s="4"/>
    </row>
    <row r="5" ht="29" customHeight="1" spans="1:6">
      <c r="A5" s="5" t="s">
        <v>13</v>
      </c>
      <c r="B5" s="8" t="s">
        <v>14</v>
      </c>
      <c r="C5" s="8"/>
      <c r="D5" s="5" t="s">
        <v>15</v>
      </c>
      <c r="E5" s="4" t="s">
        <v>16</v>
      </c>
      <c r="F5" s="4"/>
    </row>
    <row r="6" ht="29" customHeight="1" spans="1:6">
      <c r="A6" s="5" t="s">
        <v>17</v>
      </c>
      <c r="B6" s="8">
        <f>3292000/10000</f>
        <v>329.2</v>
      </c>
      <c r="C6" s="8"/>
      <c r="D6" s="5" t="s">
        <v>18</v>
      </c>
      <c r="E6" s="4">
        <f>814000/10000</f>
        <v>81.4</v>
      </c>
      <c r="F6" s="4"/>
    </row>
    <row r="7" ht="73" customHeight="1" spans="1:6">
      <c r="A7" s="9" t="s">
        <v>19</v>
      </c>
      <c r="B7" s="2" t="s">
        <v>181</v>
      </c>
      <c r="C7" s="2"/>
      <c r="D7" s="2"/>
      <c r="E7" s="2"/>
      <c r="F7" s="2"/>
    </row>
    <row r="8" ht="73" customHeight="1" spans="1:6">
      <c r="A8" s="9" t="s">
        <v>21</v>
      </c>
      <c r="B8" s="2" t="s">
        <v>182</v>
      </c>
      <c r="C8" s="2"/>
      <c r="D8" s="2"/>
      <c r="E8" s="2"/>
      <c r="F8" s="2"/>
    </row>
    <row r="9" ht="73" customHeight="1" spans="1:6">
      <c r="A9" s="10" t="s">
        <v>23</v>
      </c>
      <c r="B9" s="11" t="s">
        <v>183</v>
      </c>
      <c r="C9" s="11"/>
      <c r="D9" s="11"/>
      <c r="E9" s="11"/>
      <c r="F9" s="11"/>
    </row>
    <row r="10" ht="73" customHeight="1" spans="1:6">
      <c r="A10" s="10" t="s">
        <v>25</v>
      </c>
      <c r="B10" s="11" t="s">
        <v>184</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185</v>
      </c>
      <c r="D12" s="16" t="s">
        <v>186</v>
      </c>
      <c r="E12" s="16" t="s">
        <v>36</v>
      </c>
      <c r="F12" s="17" t="s">
        <v>187</v>
      </c>
    </row>
    <row r="13" ht="33" customHeight="1" spans="1:6">
      <c r="A13" s="10" t="s">
        <v>32</v>
      </c>
      <c r="B13" s="14" t="s">
        <v>33</v>
      </c>
      <c r="C13" s="15" t="s">
        <v>188</v>
      </c>
      <c r="D13" s="16" t="s">
        <v>189</v>
      </c>
      <c r="E13" s="16" t="s">
        <v>36</v>
      </c>
      <c r="F13" s="17" t="s">
        <v>190</v>
      </c>
    </row>
    <row r="14" ht="33" customHeight="1" spans="1:6">
      <c r="A14" s="10" t="s">
        <v>32</v>
      </c>
      <c r="B14" s="14" t="s">
        <v>41</v>
      </c>
      <c r="C14" s="15" t="s">
        <v>191</v>
      </c>
      <c r="D14" s="16" t="s">
        <v>43</v>
      </c>
      <c r="E14" s="16" t="s">
        <v>36</v>
      </c>
      <c r="F14" s="17" t="s">
        <v>192</v>
      </c>
    </row>
    <row r="15" ht="33" customHeight="1" spans="1:6">
      <c r="A15" s="10" t="s">
        <v>32</v>
      </c>
      <c r="B15" s="14" t="s">
        <v>47</v>
      </c>
      <c r="C15" s="15" t="s">
        <v>193</v>
      </c>
      <c r="D15" s="16" t="s">
        <v>194</v>
      </c>
      <c r="E15" s="16" t="s">
        <v>36</v>
      </c>
      <c r="F15" s="17" t="s">
        <v>195</v>
      </c>
    </row>
    <row r="16" ht="33" customHeight="1" spans="1:6">
      <c r="A16" s="10" t="s">
        <v>32</v>
      </c>
      <c r="B16" s="14" t="s">
        <v>47</v>
      </c>
      <c r="C16" s="15" t="s">
        <v>196</v>
      </c>
      <c r="D16" s="16" t="s">
        <v>43</v>
      </c>
      <c r="E16" s="16" t="s">
        <v>36</v>
      </c>
      <c r="F16" s="17" t="s">
        <v>197</v>
      </c>
    </row>
    <row r="17" ht="33" customHeight="1" spans="1:6">
      <c r="A17" s="10" t="s">
        <v>32</v>
      </c>
      <c r="B17" s="14" t="s">
        <v>50</v>
      </c>
      <c r="C17" s="15" t="s">
        <v>51</v>
      </c>
      <c r="D17" s="16" t="s">
        <v>52</v>
      </c>
      <c r="E17" s="16" t="s">
        <v>36</v>
      </c>
      <c r="F17" s="17" t="s">
        <v>53</v>
      </c>
    </row>
    <row r="18" ht="33" customHeight="1" spans="1:6">
      <c r="A18" s="10" t="s">
        <v>54</v>
      </c>
      <c r="B18" s="14" t="s">
        <v>55</v>
      </c>
      <c r="C18" s="15" t="s">
        <v>56</v>
      </c>
      <c r="D18" s="16" t="s">
        <v>56</v>
      </c>
      <c r="E18" s="16" t="s">
        <v>36</v>
      </c>
      <c r="F18" s="17" t="s">
        <v>56</v>
      </c>
    </row>
    <row r="19" ht="33" customHeight="1" spans="1:6">
      <c r="A19" s="10" t="s">
        <v>54</v>
      </c>
      <c r="B19" s="14" t="s">
        <v>57</v>
      </c>
      <c r="C19" s="15" t="s">
        <v>198</v>
      </c>
      <c r="D19" s="16" t="s">
        <v>174</v>
      </c>
      <c r="E19" s="16" t="s">
        <v>36</v>
      </c>
      <c r="F19" s="17" t="s">
        <v>199</v>
      </c>
    </row>
    <row r="20" ht="33" customHeight="1" spans="1:6">
      <c r="A20" s="10" t="s">
        <v>54</v>
      </c>
      <c r="B20" s="14" t="s">
        <v>57</v>
      </c>
      <c r="C20" s="15" t="s">
        <v>200</v>
      </c>
      <c r="D20" s="16" t="s">
        <v>43</v>
      </c>
      <c r="E20" s="16" t="s">
        <v>36</v>
      </c>
      <c r="F20" s="17" t="s">
        <v>201</v>
      </c>
    </row>
    <row r="21" ht="33" customHeight="1" spans="1:6">
      <c r="A21" s="10" t="s">
        <v>54</v>
      </c>
      <c r="B21" s="14" t="s">
        <v>57</v>
      </c>
      <c r="C21" s="15" t="s">
        <v>202</v>
      </c>
      <c r="D21" s="16" t="s">
        <v>43</v>
      </c>
      <c r="E21" s="16" t="s">
        <v>36</v>
      </c>
      <c r="F21" s="17" t="s">
        <v>203</v>
      </c>
    </row>
    <row r="22" ht="33" customHeight="1" spans="1:6">
      <c r="A22" s="10" t="s">
        <v>54</v>
      </c>
      <c r="B22" s="14" t="s">
        <v>64</v>
      </c>
      <c r="C22" s="15" t="s">
        <v>56</v>
      </c>
      <c r="D22" s="16" t="s">
        <v>56</v>
      </c>
      <c r="E22" s="16" t="s">
        <v>36</v>
      </c>
      <c r="F22" s="17" t="s">
        <v>56</v>
      </c>
    </row>
    <row r="23" ht="33" customHeight="1" spans="1:6">
      <c r="A23" s="10" t="s">
        <v>54</v>
      </c>
      <c r="B23" s="14" t="s">
        <v>65</v>
      </c>
      <c r="C23" s="15" t="s">
        <v>56</v>
      </c>
      <c r="D23" s="16" t="s">
        <v>56</v>
      </c>
      <c r="E23" s="16" t="s">
        <v>36</v>
      </c>
      <c r="F23" s="17" t="s">
        <v>56</v>
      </c>
    </row>
    <row r="24" ht="33" customHeight="1" spans="1:6">
      <c r="A24" s="10" t="s">
        <v>66</v>
      </c>
      <c r="B24" s="14" t="s">
        <v>67</v>
      </c>
      <c r="C24" s="15" t="s">
        <v>204</v>
      </c>
      <c r="D24" s="16" t="s">
        <v>69</v>
      </c>
      <c r="E24" s="16" t="s">
        <v>36</v>
      </c>
      <c r="F24" s="17" t="s">
        <v>205</v>
      </c>
    </row>
    <row r="25" ht="33" customHeight="1" spans="1:6">
      <c r="A25" s="10" t="s">
        <v>66</v>
      </c>
      <c r="B25" s="14" t="s">
        <v>67</v>
      </c>
      <c r="C25" s="15" t="s">
        <v>92</v>
      </c>
      <c r="D25" s="16" t="s">
        <v>69</v>
      </c>
      <c r="E25" s="16" t="s">
        <v>36</v>
      </c>
      <c r="F25" s="17" t="s">
        <v>206</v>
      </c>
    </row>
    <row r="26" ht="33" customHeight="1" spans="1:6">
      <c r="A26" s="10" t="s">
        <v>66</v>
      </c>
      <c r="B26" s="14" t="s">
        <v>71</v>
      </c>
      <c r="C26" s="15" t="s">
        <v>56</v>
      </c>
      <c r="D26" s="16" t="s">
        <v>56</v>
      </c>
      <c r="E26" s="16" t="s">
        <v>36</v>
      </c>
      <c r="F26" s="17" t="s">
        <v>56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3"/>
    <mergeCell ref="A24:A26"/>
    <mergeCell ref="B12:B13"/>
    <mergeCell ref="B15:B16"/>
    <mergeCell ref="B19:B21"/>
    <mergeCell ref="B24:B2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9" sqref="H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207</v>
      </c>
      <c r="C2" s="3"/>
      <c r="D2" s="2" t="s">
        <v>3</v>
      </c>
      <c r="E2" s="4" t="s">
        <v>208</v>
      </c>
      <c r="F2" s="4"/>
    </row>
    <row r="3" ht="29" customHeight="1" spans="1:6">
      <c r="A3" s="5" t="s">
        <v>5</v>
      </c>
      <c r="B3" s="6" t="s">
        <v>6</v>
      </c>
      <c r="C3" s="6"/>
      <c r="D3" s="5" t="s">
        <v>7</v>
      </c>
      <c r="E3" s="4" t="s">
        <v>8</v>
      </c>
      <c r="F3" s="4"/>
    </row>
    <row r="4" ht="29" customHeight="1" spans="1:6">
      <c r="A4" s="5" t="s">
        <v>9</v>
      </c>
      <c r="B4" s="7" t="s">
        <v>111</v>
      </c>
      <c r="C4" s="7"/>
      <c r="D4" s="5" t="s">
        <v>11</v>
      </c>
      <c r="E4" s="4" t="s">
        <v>12</v>
      </c>
      <c r="F4" s="4"/>
    </row>
    <row r="5" ht="29" customHeight="1" spans="1:6">
      <c r="A5" s="5" t="s">
        <v>13</v>
      </c>
      <c r="B5" s="8" t="s">
        <v>14</v>
      </c>
      <c r="C5" s="8"/>
      <c r="D5" s="5" t="s">
        <v>15</v>
      </c>
      <c r="E5" s="4" t="s">
        <v>16</v>
      </c>
      <c r="F5" s="4"/>
    </row>
    <row r="6" ht="29" customHeight="1" spans="1:6">
      <c r="A6" s="5" t="s">
        <v>17</v>
      </c>
      <c r="B6" s="8">
        <f>233422.2/10000</f>
        <v>23.34222</v>
      </c>
      <c r="C6" s="8"/>
      <c r="D6" s="5" t="s">
        <v>18</v>
      </c>
      <c r="E6" s="4">
        <f>47927.2/10000</f>
        <v>4.79272</v>
      </c>
      <c r="F6" s="4"/>
    </row>
    <row r="7" ht="73" customHeight="1" spans="1:6">
      <c r="A7" s="9" t="s">
        <v>19</v>
      </c>
      <c r="B7" s="2" t="s">
        <v>209</v>
      </c>
      <c r="C7" s="2"/>
      <c r="D7" s="2"/>
      <c r="E7" s="2"/>
      <c r="F7" s="2"/>
    </row>
    <row r="8" ht="73" customHeight="1" spans="1:6">
      <c r="A8" s="9" t="s">
        <v>21</v>
      </c>
      <c r="B8" s="2" t="s">
        <v>210</v>
      </c>
      <c r="C8" s="2"/>
      <c r="D8" s="2"/>
      <c r="E8" s="2"/>
      <c r="F8" s="2"/>
    </row>
    <row r="9" ht="73" customHeight="1" spans="1:6">
      <c r="A9" s="10" t="s">
        <v>23</v>
      </c>
      <c r="B9" s="11" t="s">
        <v>211</v>
      </c>
      <c r="C9" s="11"/>
      <c r="D9" s="11"/>
      <c r="E9" s="11"/>
      <c r="F9" s="11"/>
    </row>
    <row r="10" ht="73" customHeight="1" spans="1:6">
      <c r="A10" s="10" t="s">
        <v>25</v>
      </c>
      <c r="B10" s="11" t="s">
        <v>211</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212</v>
      </c>
      <c r="D12" s="16" t="s">
        <v>186</v>
      </c>
      <c r="E12" s="16" t="s">
        <v>36</v>
      </c>
      <c r="F12" s="17" t="s">
        <v>213</v>
      </c>
    </row>
    <row r="13" ht="33" customHeight="1" spans="1:6">
      <c r="A13" s="10" t="s">
        <v>32</v>
      </c>
      <c r="B13" s="14" t="s">
        <v>41</v>
      </c>
      <c r="C13" s="15" t="s">
        <v>214</v>
      </c>
      <c r="D13" s="16" t="s">
        <v>43</v>
      </c>
      <c r="E13" s="16" t="s">
        <v>36</v>
      </c>
      <c r="F13" s="17" t="s">
        <v>215</v>
      </c>
    </row>
    <row r="14" ht="33" customHeight="1" spans="1:6">
      <c r="A14" s="10" t="s">
        <v>32</v>
      </c>
      <c r="B14" s="14" t="s">
        <v>47</v>
      </c>
      <c r="C14" s="15" t="s">
        <v>216</v>
      </c>
      <c r="D14" s="16" t="s">
        <v>217</v>
      </c>
      <c r="E14" s="16" t="s">
        <v>36</v>
      </c>
      <c r="F14" s="17" t="s">
        <v>218</v>
      </c>
    </row>
    <row r="15" ht="33" customHeight="1" spans="1:6">
      <c r="A15" s="10" t="s">
        <v>32</v>
      </c>
      <c r="B15" s="14" t="s">
        <v>50</v>
      </c>
      <c r="C15" s="15" t="s">
        <v>51</v>
      </c>
      <c r="D15" s="16" t="s">
        <v>52</v>
      </c>
      <c r="E15" s="16" t="s">
        <v>36</v>
      </c>
      <c r="F15" s="17" t="s">
        <v>53</v>
      </c>
    </row>
    <row r="16" ht="33" customHeight="1" spans="1:6">
      <c r="A16" s="10" t="s">
        <v>54</v>
      </c>
      <c r="B16" s="14" t="s">
        <v>55</v>
      </c>
      <c r="C16" s="15" t="s">
        <v>56</v>
      </c>
      <c r="D16" s="16" t="s">
        <v>56</v>
      </c>
      <c r="E16" s="16" t="s">
        <v>36</v>
      </c>
      <c r="F16" s="17" t="s">
        <v>56</v>
      </c>
    </row>
    <row r="17" ht="33" customHeight="1" spans="1:6">
      <c r="A17" s="10" t="s">
        <v>54</v>
      </c>
      <c r="B17" s="14" t="s">
        <v>57</v>
      </c>
      <c r="C17" s="15" t="s">
        <v>219</v>
      </c>
      <c r="D17" s="16" t="s">
        <v>220</v>
      </c>
      <c r="E17" s="16" t="s">
        <v>36</v>
      </c>
      <c r="F17" s="17" t="s">
        <v>221</v>
      </c>
    </row>
    <row r="18" ht="33" customHeight="1" spans="1:6">
      <c r="A18" s="10" t="s">
        <v>54</v>
      </c>
      <c r="B18" s="14" t="s">
        <v>64</v>
      </c>
      <c r="C18" s="15" t="s">
        <v>56</v>
      </c>
      <c r="D18" s="16" t="s">
        <v>56</v>
      </c>
      <c r="E18" s="16" t="s">
        <v>36</v>
      </c>
      <c r="F18" s="17" t="s">
        <v>56</v>
      </c>
    </row>
    <row r="19" ht="33" customHeight="1" spans="1:6">
      <c r="A19" s="10" t="s">
        <v>54</v>
      </c>
      <c r="B19" s="14" t="s">
        <v>65</v>
      </c>
      <c r="C19" s="15" t="s">
        <v>56</v>
      </c>
      <c r="D19" s="16" t="s">
        <v>56</v>
      </c>
      <c r="E19" s="16" t="s">
        <v>36</v>
      </c>
      <c r="F19" s="17" t="s">
        <v>56</v>
      </c>
    </row>
    <row r="20" ht="33" customHeight="1" spans="1:6">
      <c r="A20" s="10" t="s">
        <v>66</v>
      </c>
      <c r="B20" s="14" t="s">
        <v>67</v>
      </c>
      <c r="C20" s="15" t="s">
        <v>204</v>
      </c>
      <c r="D20" s="16" t="s">
        <v>69</v>
      </c>
      <c r="E20" s="16" t="s">
        <v>36</v>
      </c>
      <c r="F20" s="17" t="s">
        <v>222</v>
      </c>
    </row>
    <row r="21" ht="33" customHeight="1" spans="1:6">
      <c r="A21" s="10" t="s">
        <v>66</v>
      </c>
      <c r="B21" s="14" t="s">
        <v>71</v>
      </c>
      <c r="C21" s="15" t="s">
        <v>56</v>
      </c>
      <c r="D21" s="16" t="s">
        <v>56</v>
      </c>
      <c r="E21" s="16" t="s">
        <v>36</v>
      </c>
      <c r="F21" s="1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7" workbookViewId="0">
      <selection activeCell="K10" sqref="K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223</v>
      </c>
      <c r="C2" s="3"/>
      <c r="D2" s="2" t="s">
        <v>3</v>
      </c>
      <c r="E2" s="4" t="s">
        <v>224</v>
      </c>
      <c r="F2" s="4"/>
    </row>
    <row r="3" ht="29" customHeight="1" spans="1:6">
      <c r="A3" s="5" t="s">
        <v>5</v>
      </c>
      <c r="B3" s="6" t="s">
        <v>6</v>
      </c>
      <c r="C3" s="6"/>
      <c r="D3" s="5" t="s">
        <v>7</v>
      </c>
      <c r="E3" s="4" t="s">
        <v>8</v>
      </c>
      <c r="F3" s="4"/>
    </row>
    <row r="4" ht="29" customHeight="1" spans="1:6">
      <c r="A4" s="5" t="s">
        <v>9</v>
      </c>
      <c r="B4" s="7" t="s">
        <v>111</v>
      </c>
      <c r="C4" s="7"/>
      <c r="D4" s="5" t="s">
        <v>11</v>
      </c>
      <c r="E4" s="4" t="s">
        <v>12</v>
      </c>
      <c r="F4" s="4"/>
    </row>
    <row r="5" ht="29" customHeight="1" spans="1:6">
      <c r="A5" s="5" t="s">
        <v>13</v>
      </c>
      <c r="B5" s="8" t="s">
        <v>14</v>
      </c>
      <c r="C5" s="8"/>
      <c r="D5" s="5" t="s">
        <v>15</v>
      </c>
      <c r="E5" s="4" t="s">
        <v>16</v>
      </c>
      <c r="F5" s="4"/>
    </row>
    <row r="6" ht="29" customHeight="1" spans="1:6">
      <c r="A6" s="5" t="s">
        <v>17</v>
      </c>
      <c r="B6" s="8">
        <f>9914981.27/10000</f>
        <v>991.498127</v>
      </c>
      <c r="C6" s="8"/>
      <c r="D6" s="5" t="s">
        <v>18</v>
      </c>
      <c r="E6" s="4">
        <f>1338037.88/10000</f>
        <v>133.803788</v>
      </c>
      <c r="F6" s="4"/>
    </row>
    <row r="7" ht="73" customHeight="1" spans="1:6">
      <c r="A7" s="9" t="s">
        <v>19</v>
      </c>
      <c r="B7" s="2" t="s">
        <v>225</v>
      </c>
      <c r="C7" s="2"/>
      <c r="D7" s="2"/>
      <c r="E7" s="2"/>
      <c r="F7" s="2"/>
    </row>
    <row r="8" ht="73" customHeight="1" spans="1:6">
      <c r="A8" s="9" t="s">
        <v>21</v>
      </c>
      <c r="B8" s="2" t="s">
        <v>226</v>
      </c>
      <c r="C8" s="2"/>
      <c r="D8" s="2"/>
      <c r="E8" s="2"/>
      <c r="F8" s="2"/>
    </row>
    <row r="9" ht="73" customHeight="1" spans="1:6">
      <c r="A9" s="10" t="s">
        <v>23</v>
      </c>
      <c r="B9" s="11" t="s">
        <v>227</v>
      </c>
      <c r="C9" s="11"/>
      <c r="D9" s="11"/>
      <c r="E9" s="11"/>
      <c r="F9" s="11"/>
    </row>
    <row r="10" ht="73" customHeight="1" spans="1:6">
      <c r="A10" s="10" t="s">
        <v>25</v>
      </c>
      <c r="B10" s="11" t="s">
        <v>227</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228</v>
      </c>
      <c r="D12" s="16" t="s">
        <v>229</v>
      </c>
      <c r="E12" s="16" t="s">
        <v>36</v>
      </c>
      <c r="F12" s="17" t="s">
        <v>230</v>
      </c>
    </row>
    <row r="13" ht="33" customHeight="1" spans="1:6">
      <c r="A13" s="10" t="s">
        <v>32</v>
      </c>
      <c r="B13" s="14" t="s">
        <v>33</v>
      </c>
      <c r="C13" s="15" t="s">
        <v>231</v>
      </c>
      <c r="D13" s="16" t="s">
        <v>232</v>
      </c>
      <c r="E13" s="16" t="s">
        <v>36</v>
      </c>
      <c r="F13" s="17" t="s">
        <v>233</v>
      </c>
    </row>
    <row r="14" ht="33" customHeight="1" spans="1:6">
      <c r="A14" s="10" t="s">
        <v>32</v>
      </c>
      <c r="B14" s="14" t="s">
        <v>33</v>
      </c>
      <c r="C14" s="15" t="s">
        <v>234</v>
      </c>
      <c r="D14" s="16" t="s">
        <v>137</v>
      </c>
      <c r="E14" s="16" t="s">
        <v>36</v>
      </c>
      <c r="F14" s="17" t="s">
        <v>235</v>
      </c>
    </row>
    <row r="15" ht="33" customHeight="1" spans="1:6">
      <c r="A15" s="10" t="s">
        <v>32</v>
      </c>
      <c r="B15" s="14" t="s">
        <v>41</v>
      </c>
      <c r="C15" s="15" t="s">
        <v>236</v>
      </c>
      <c r="D15" s="16" t="s">
        <v>117</v>
      </c>
      <c r="E15" s="16" t="s">
        <v>36</v>
      </c>
      <c r="F15" s="17" t="s">
        <v>237</v>
      </c>
    </row>
    <row r="16" ht="33" customHeight="1" spans="1:6">
      <c r="A16" s="10" t="s">
        <v>32</v>
      </c>
      <c r="B16" s="14" t="s">
        <v>41</v>
      </c>
      <c r="C16" s="15" t="s">
        <v>238</v>
      </c>
      <c r="D16" s="16" t="s">
        <v>43</v>
      </c>
      <c r="E16" s="16" t="s">
        <v>36</v>
      </c>
      <c r="F16" s="17" t="s">
        <v>239</v>
      </c>
    </row>
    <row r="17" ht="33" customHeight="1" spans="1:6">
      <c r="A17" s="10" t="s">
        <v>32</v>
      </c>
      <c r="B17" s="14" t="s">
        <v>41</v>
      </c>
      <c r="C17" s="15" t="s">
        <v>240</v>
      </c>
      <c r="D17" s="16" t="s">
        <v>43</v>
      </c>
      <c r="E17" s="16" t="s">
        <v>36</v>
      </c>
      <c r="F17" s="17" t="s">
        <v>241</v>
      </c>
    </row>
    <row r="18" ht="33" customHeight="1" spans="1:6">
      <c r="A18" s="10" t="s">
        <v>32</v>
      </c>
      <c r="B18" s="14" t="s">
        <v>47</v>
      </c>
      <c r="C18" s="15" t="s">
        <v>242</v>
      </c>
      <c r="D18" s="16" t="s">
        <v>243</v>
      </c>
      <c r="E18" s="16" t="s">
        <v>36</v>
      </c>
      <c r="F18" s="17" t="s">
        <v>244</v>
      </c>
    </row>
    <row r="19" ht="33" customHeight="1" spans="1:6">
      <c r="A19" s="10" t="s">
        <v>32</v>
      </c>
      <c r="B19" s="14" t="s">
        <v>47</v>
      </c>
      <c r="C19" s="15" t="s">
        <v>245</v>
      </c>
      <c r="D19" s="16" t="s">
        <v>88</v>
      </c>
      <c r="E19" s="16" t="s">
        <v>36</v>
      </c>
      <c r="F19" s="17" t="s">
        <v>246</v>
      </c>
    </row>
    <row r="20" ht="33" customHeight="1" spans="1:6">
      <c r="A20" s="10" t="s">
        <v>32</v>
      </c>
      <c r="B20" s="14" t="s">
        <v>47</v>
      </c>
      <c r="C20" s="15" t="s">
        <v>247</v>
      </c>
      <c r="D20" s="16" t="s">
        <v>88</v>
      </c>
      <c r="E20" s="16" t="s">
        <v>36</v>
      </c>
      <c r="F20" s="17" t="s">
        <v>248</v>
      </c>
    </row>
    <row r="21" ht="33" customHeight="1" spans="1:6">
      <c r="A21" s="10" t="s">
        <v>32</v>
      </c>
      <c r="B21" s="14" t="s">
        <v>50</v>
      </c>
      <c r="C21" s="15" t="s">
        <v>124</v>
      </c>
      <c r="D21" s="16" t="s">
        <v>125</v>
      </c>
      <c r="E21" s="16" t="s">
        <v>36</v>
      </c>
      <c r="F21" s="17" t="s">
        <v>126</v>
      </c>
    </row>
    <row r="22" ht="33" customHeight="1" spans="1:6">
      <c r="A22" s="10" t="s">
        <v>54</v>
      </c>
      <c r="B22" s="14" t="s">
        <v>55</v>
      </c>
      <c r="C22" s="15" t="s">
        <v>127</v>
      </c>
      <c r="D22" s="16" t="s">
        <v>127</v>
      </c>
      <c r="E22" s="16" t="s">
        <v>36</v>
      </c>
      <c r="F22" s="17" t="s">
        <v>127</v>
      </c>
    </row>
    <row r="23" ht="33" customHeight="1" spans="1:6">
      <c r="A23" s="10" t="s">
        <v>54</v>
      </c>
      <c r="B23" s="14" t="s">
        <v>57</v>
      </c>
      <c r="C23" s="15" t="s">
        <v>249</v>
      </c>
      <c r="D23" s="16" t="s">
        <v>250</v>
      </c>
      <c r="E23" s="16" t="s">
        <v>36</v>
      </c>
      <c r="F23" s="17" t="s">
        <v>251</v>
      </c>
    </row>
    <row r="24" ht="33" customHeight="1" spans="1:6">
      <c r="A24" s="10" t="s">
        <v>54</v>
      </c>
      <c r="B24" s="14" t="s">
        <v>64</v>
      </c>
      <c r="C24" s="15" t="s">
        <v>127</v>
      </c>
      <c r="D24" s="16" t="s">
        <v>56</v>
      </c>
      <c r="E24" s="16" t="s">
        <v>36</v>
      </c>
      <c r="F24" s="17" t="s">
        <v>127</v>
      </c>
    </row>
    <row r="25" ht="33" customHeight="1" spans="1:6">
      <c r="A25" s="10" t="s">
        <v>54</v>
      </c>
      <c r="B25" s="14" t="s">
        <v>65</v>
      </c>
      <c r="C25" s="15" t="s">
        <v>127</v>
      </c>
      <c r="D25" s="16" t="s">
        <v>127</v>
      </c>
      <c r="E25" s="16" t="s">
        <v>36</v>
      </c>
      <c r="F25" s="17" t="s">
        <v>56</v>
      </c>
    </row>
    <row r="26" ht="33" customHeight="1" spans="1:6">
      <c r="A26" s="10" t="s">
        <v>66</v>
      </c>
      <c r="B26" s="14" t="s">
        <v>67</v>
      </c>
      <c r="C26" s="15" t="s">
        <v>92</v>
      </c>
      <c r="D26" s="16" t="s">
        <v>252</v>
      </c>
      <c r="E26" s="16" t="s">
        <v>36</v>
      </c>
      <c r="F26" s="17" t="s">
        <v>146</v>
      </c>
    </row>
    <row r="27" ht="33" customHeight="1" spans="1:6">
      <c r="A27" s="10" t="s">
        <v>66</v>
      </c>
      <c r="B27" s="14" t="s">
        <v>71</v>
      </c>
      <c r="C27" s="15" t="s">
        <v>127</v>
      </c>
      <c r="D27" s="16" t="s">
        <v>127</v>
      </c>
      <c r="E27" s="16" t="s">
        <v>36</v>
      </c>
      <c r="F27" s="17" t="s">
        <v>127</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5" workbookViewId="0">
      <selection activeCell="I10" sqref="I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253</v>
      </c>
      <c r="C2" s="3"/>
      <c r="D2" s="2" t="s">
        <v>3</v>
      </c>
      <c r="E2" s="4" t="s">
        <v>254</v>
      </c>
      <c r="F2" s="4"/>
    </row>
    <row r="3" ht="29" customHeight="1" spans="1:6">
      <c r="A3" s="5" t="s">
        <v>5</v>
      </c>
      <c r="B3" s="6" t="s">
        <v>6</v>
      </c>
      <c r="C3" s="6"/>
      <c r="D3" s="5" t="s">
        <v>7</v>
      </c>
      <c r="E3" s="4" t="s">
        <v>8</v>
      </c>
      <c r="F3" s="4"/>
    </row>
    <row r="4" ht="29" customHeight="1" spans="1:6">
      <c r="A4" s="5" t="s">
        <v>9</v>
      </c>
      <c r="B4" s="7" t="s">
        <v>149</v>
      </c>
      <c r="C4" s="7"/>
      <c r="D4" s="5" t="s">
        <v>11</v>
      </c>
      <c r="E4" s="4" t="s">
        <v>12</v>
      </c>
      <c r="F4" s="4"/>
    </row>
    <row r="5" ht="29" customHeight="1" spans="1:6">
      <c r="A5" s="5" t="s">
        <v>13</v>
      </c>
      <c r="B5" s="8" t="s">
        <v>14</v>
      </c>
      <c r="C5" s="8"/>
      <c r="D5" s="5" t="s">
        <v>15</v>
      </c>
      <c r="E5" s="4" t="s">
        <v>16</v>
      </c>
      <c r="F5" s="4"/>
    </row>
    <row r="6" ht="29" customHeight="1" spans="1:6">
      <c r="A6" s="5" t="s">
        <v>17</v>
      </c>
      <c r="B6" s="8">
        <f>680000/10000</f>
        <v>68</v>
      </c>
      <c r="C6" s="8"/>
      <c r="D6" s="5" t="s">
        <v>18</v>
      </c>
      <c r="E6" s="4">
        <v>0</v>
      </c>
      <c r="F6" s="4"/>
    </row>
    <row r="7" ht="73" customHeight="1" spans="1:6">
      <c r="A7" s="9" t="s">
        <v>19</v>
      </c>
      <c r="B7" s="2" t="s">
        <v>255</v>
      </c>
      <c r="C7" s="2"/>
      <c r="D7" s="2"/>
      <c r="E7" s="2"/>
      <c r="F7" s="2"/>
    </row>
    <row r="8" ht="73" customHeight="1" spans="1:6">
      <c r="A8" s="9" t="s">
        <v>21</v>
      </c>
      <c r="B8" s="2" t="s">
        <v>256</v>
      </c>
      <c r="C8" s="2"/>
      <c r="D8" s="2"/>
      <c r="E8" s="2"/>
      <c r="F8" s="2"/>
    </row>
    <row r="9" ht="73" customHeight="1" spans="1:6">
      <c r="A9" s="10" t="s">
        <v>23</v>
      </c>
      <c r="B9" s="11" t="s">
        <v>257</v>
      </c>
      <c r="C9" s="11"/>
      <c r="D9" s="11"/>
      <c r="E9" s="11"/>
      <c r="F9" s="11"/>
    </row>
    <row r="10" ht="73" customHeight="1" spans="1:6">
      <c r="A10" s="10" t="s">
        <v>25</v>
      </c>
      <c r="B10" s="11" t="s">
        <v>257</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156</v>
      </c>
      <c r="D12" s="16" t="s">
        <v>43</v>
      </c>
      <c r="E12" s="16" t="s">
        <v>85</v>
      </c>
      <c r="F12" s="17" t="s">
        <v>157</v>
      </c>
    </row>
    <row r="13" ht="33" customHeight="1" spans="1:6">
      <c r="A13" s="10" t="s">
        <v>32</v>
      </c>
      <c r="B13" s="14" t="s">
        <v>33</v>
      </c>
      <c r="C13" s="15" t="s">
        <v>258</v>
      </c>
      <c r="D13" s="16" t="s">
        <v>43</v>
      </c>
      <c r="E13" s="16" t="s">
        <v>85</v>
      </c>
      <c r="F13" s="17" t="s">
        <v>259</v>
      </c>
    </row>
    <row r="14" ht="33" customHeight="1" spans="1:6">
      <c r="A14" s="10" t="s">
        <v>32</v>
      </c>
      <c r="B14" s="14" t="s">
        <v>41</v>
      </c>
      <c r="C14" s="15" t="s">
        <v>164</v>
      </c>
      <c r="D14" s="16" t="s">
        <v>43</v>
      </c>
      <c r="E14" s="16" t="s">
        <v>85</v>
      </c>
      <c r="F14" s="17" t="s">
        <v>260</v>
      </c>
    </row>
    <row r="15" ht="33" customHeight="1" spans="1:6">
      <c r="A15" s="10" t="s">
        <v>32</v>
      </c>
      <c r="B15" s="14" t="s">
        <v>47</v>
      </c>
      <c r="C15" s="15" t="s">
        <v>169</v>
      </c>
      <c r="D15" s="16" t="s">
        <v>43</v>
      </c>
      <c r="E15" s="16" t="s">
        <v>85</v>
      </c>
      <c r="F15" s="17" t="s">
        <v>170</v>
      </c>
    </row>
    <row r="16" ht="33" customHeight="1" spans="1:6">
      <c r="A16" s="10" t="s">
        <v>32</v>
      </c>
      <c r="B16" s="14" t="s">
        <v>50</v>
      </c>
      <c r="C16" s="15" t="s">
        <v>51</v>
      </c>
      <c r="D16" s="16" t="s">
        <v>52</v>
      </c>
      <c r="E16" s="16" t="s">
        <v>85</v>
      </c>
      <c r="F16" s="17" t="s">
        <v>53</v>
      </c>
    </row>
    <row r="17" ht="33" customHeight="1" spans="1:6">
      <c r="A17" s="10" t="s">
        <v>54</v>
      </c>
      <c r="B17" s="14" t="s">
        <v>55</v>
      </c>
      <c r="C17" s="15" t="s">
        <v>56</v>
      </c>
      <c r="D17" s="16" t="s">
        <v>56</v>
      </c>
      <c r="E17" s="16" t="s">
        <v>36</v>
      </c>
      <c r="F17" s="17" t="s">
        <v>56</v>
      </c>
    </row>
    <row r="18" ht="33" customHeight="1" spans="1:6">
      <c r="A18" s="10" t="s">
        <v>54</v>
      </c>
      <c r="B18" s="14" t="s">
        <v>57</v>
      </c>
      <c r="C18" s="15" t="s">
        <v>261</v>
      </c>
      <c r="D18" s="16" t="s">
        <v>262</v>
      </c>
      <c r="E18" s="16" t="s">
        <v>85</v>
      </c>
      <c r="F18" s="17" t="s">
        <v>263</v>
      </c>
    </row>
    <row r="19" ht="33" customHeight="1" spans="1:6">
      <c r="A19" s="10" t="s">
        <v>54</v>
      </c>
      <c r="B19" s="14" t="s">
        <v>64</v>
      </c>
      <c r="C19" s="15" t="s">
        <v>56</v>
      </c>
      <c r="D19" s="16" t="s">
        <v>56</v>
      </c>
      <c r="E19" s="16" t="s">
        <v>36</v>
      </c>
      <c r="F19" s="17" t="s">
        <v>56</v>
      </c>
    </row>
    <row r="20" ht="33" customHeight="1" spans="1:6">
      <c r="A20" s="10" t="s">
        <v>54</v>
      </c>
      <c r="B20" s="14" t="s">
        <v>65</v>
      </c>
      <c r="C20" s="15" t="s">
        <v>56</v>
      </c>
      <c r="D20" s="16" t="s">
        <v>56</v>
      </c>
      <c r="E20" s="16" t="s">
        <v>36</v>
      </c>
      <c r="F20" s="17" t="s">
        <v>56</v>
      </c>
    </row>
    <row r="21" ht="33" customHeight="1" spans="1:6">
      <c r="A21" s="10" t="s">
        <v>66</v>
      </c>
      <c r="B21" s="14" t="s">
        <v>67</v>
      </c>
      <c r="C21" s="15" t="s">
        <v>264</v>
      </c>
      <c r="D21" s="16" t="s">
        <v>265</v>
      </c>
      <c r="E21" s="16" t="s">
        <v>85</v>
      </c>
      <c r="F21" s="17" t="s">
        <v>266</v>
      </c>
    </row>
    <row r="22" ht="33" customHeight="1" spans="1:6">
      <c r="A22" s="10" t="s">
        <v>66</v>
      </c>
      <c r="B22" s="14" t="s">
        <v>71</v>
      </c>
      <c r="C22" s="15" t="s">
        <v>56</v>
      </c>
      <c r="D22" s="16" t="s">
        <v>56</v>
      </c>
      <c r="E22" s="16" t="s">
        <v>36</v>
      </c>
      <c r="F22" s="17" t="s">
        <v>56</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I9" sqref="I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267</v>
      </c>
      <c r="C2" s="3"/>
      <c r="D2" s="2" t="s">
        <v>3</v>
      </c>
      <c r="E2" s="4" t="s">
        <v>268</v>
      </c>
      <c r="F2" s="4"/>
    </row>
    <row r="3" ht="29" customHeight="1" spans="1:6">
      <c r="A3" s="5" t="s">
        <v>5</v>
      </c>
      <c r="B3" s="6" t="s">
        <v>6</v>
      </c>
      <c r="C3" s="6"/>
      <c r="D3" s="5" t="s">
        <v>7</v>
      </c>
      <c r="E3" s="4" t="s">
        <v>8</v>
      </c>
      <c r="F3" s="4"/>
    </row>
    <row r="4" ht="29" customHeight="1" spans="1:6">
      <c r="A4" s="5" t="s">
        <v>9</v>
      </c>
      <c r="B4" s="7" t="s">
        <v>149</v>
      </c>
      <c r="C4" s="7"/>
      <c r="D4" s="5" t="s">
        <v>11</v>
      </c>
      <c r="E4" s="4" t="s">
        <v>12</v>
      </c>
      <c r="F4" s="4"/>
    </row>
    <row r="5" ht="29" customHeight="1" spans="1:6">
      <c r="A5" s="5" t="s">
        <v>13</v>
      </c>
      <c r="B5" s="8" t="s">
        <v>14</v>
      </c>
      <c r="C5" s="8"/>
      <c r="D5" s="5" t="s">
        <v>15</v>
      </c>
      <c r="E5" s="4" t="s">
        <v>16</v>
      </c>
      <c r="F5" s="4"/>
    </row>
    <row r="6" ht="29" customHeight="1" spans="1:6">
      <c r="A6" s="5" t="s">
        <v>17</v>
      </c>
      <c r="B6" s="8">
        <f>1223240/10000</f>
        <v>122.324</v>
      </c>
      <c r="C6" s="8"/>
      <c r="D6" s="5" t="s">
        <v>18</v>
      </c>
      <c r="E6" s="4">
        <f>1223240/10000</f>
        <v>122.324</v>
      </c>
      <c r="F6" s="4"/>
    </row>
    <row r="7" ht="73" customHeight="1" spans="1:6">
      <c r="A7" s="9" t="s">
        <v>19</v>
      </c>
      <c r="B7" s="2" t="s">
        <v>269</v>
      </c>
      <c r="C7" s="2"/>
      <c r="D7" s="2"/>
      <c r="E7" s="2"/>
      <c r="F7" s="2"/>
    </row>
    <row r="8" ht="73" customHeight="1" spans="1:6">
      <c r="A8" s="9" t="s">
        <v>21</v>
      </c>
      <c r="B8" s="2" t="s">
        <v>270</v>
      </c>
      <c r="C8" s="2"/>
      <c r="D8" s="2"/>
      <c r="E8" s="2"/>
      <c r="F8" s="2"/>
    </row>
    <row r="9" ht="73" customHeight="1" spans="1:6">
      <c r="A9" s="10" t="s">
        <v>23</v>
      </c>
      <c r="B9" s="11" t="s">
        <v>271</v>
      </c>
      <c r="C9" s="11"/>
      <c r="D9" s="11"/>
      <c r="E9" s="11"/>
      <c r="F9" s="11"/>
    </row>
    <row r="10" ht="73" customHeight="1" spans="1:6">
      <c r="A10" s="10" t="s">
        <v>25</v>
      </c>
      <c r="B10" s="11" t="s">
        <v>271</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156</v>
      </c>
      <c r="D12" s="16" t="s">
        <v>43</v>
      </c>
      <c r="E12" s="16" t="s">
        <v>85</v>
      </c>
      <c r="F12" s="17" t="s">
        <v>157</v>
      </c>
    </row>
    <row r="13" ht="33" customHeight="1" spans="1:6">
      <c r="A13" s="10" t="s">
        <v>32</v>
      </c>
      <c r="B13" s="14" t="s">
        <v>33</v>
      </c>
      <c r="C13" s="15" t="s">
        <v>158</v>
      </c>
      <c r="D13" s="16" t="s">
        <v>159</v>
      </c>
      <c r="E13" s="16" t="s">
        <v>160</v>
      </c>
      <c r="F13" s="17" t="s">
        <v>161</v>
      </c>
    </row>
    <row r="14" ht="33" customHeight="1" spans="1:6">
      <c r="A14" s="10" t="s">
        <v>32</v>
      </c>
      <c r="B14" s="14" t="s">
        <v>41</v>
      </c>
      <c r="C14" s="15" t="s">
        <v>272</v>
      </c>
      <c r="D14" s="16" t="s">
        <v>43</v>
      </c>
      <c r="E14" s="16" t="s">
        <v>85</v>
      </c>
      <c r="F14" s="17" t="s">
        <v>273</v>
      </c>
    </row>
    <row r="15" ht="33" customHeight="1" spans="1:6">
      <c r="A15" s="10" t="s">
        <v>32</v>
      </c>
      <c r="B15" s="14" t="s">
        <v>41</v>
      </c>
      <c r="C15" s="15" t="s">
        <v>164</v>
      </c>
      <c r="D15" s="16" t="s">
        <v>43</v>
      </c>
      <c r="E15" s="16" t="s">
        <v>85</v>
      </c>
      <c r="F15" s="17" t="s">
        <v>260</v>
      </c>
    </row>
    <row r="16" ht="33" customHeight="1" spans="1:6">
      <c r="A16" s="10" t="s">
        <v>32</v>
      </c>
      <c r="B16" s="14" t="s">
        <v>47</v>
      </c>
      <c r="C16" s="15" t="s">
        <v>169</v>
      </c>
      <c r="D16" s="16" t="s">
        <v>43</v>
      </c>
      <c r="E16" s="16" t="s">
        <v>85</v>
      </c>
      <c r="F16" s="17" t="s">
        <v>170</v>
      </c>
    </row>
    <row r="17" ht="33" customHeight="1" spans="1:6">
      <c r="A17" s="10" t="s">
        <v>32</v>
      </c>
      <c r="B17" s="14" t="s">
        <v>47</v>
      </c>
      <c r="C17" s="15" t="s">
        <v>171</v>
      </c>
      <c r="D17" s="16" t="s">
        <v>43</v>
      </c>
      <c r="E17" s="16" t="s">
        <v>85</v>
      </c>
      <c r="F17" s="17" t="s">
        <v>172</v>
      </c>
    </row>
    <row r="18" ht="33" customHeight="1" spans="1:6">
      <c r="A18" s="10" t="s">
        <v>32</v>
      </c>
      <c r="B18" s="14" t="s">
        <v>50</v>
      </c>
      <c r="C18" s="15" t="s">
        <v>51</v>
      </c>
      <c r="D18" s="16" t="s">
        <v>52</v>
      </c>
      <c r="E18" s="16" t="s">
        <v>85</v>
      </c>
      <c r="F18" s="17" t="s">
        <v>53</v>
      </c>
    </row>
    <row r="19" ht="33" customHeight="1" spans="1:6">
      <c r="A19" s="10" t="s">
        <v>54</v>
      </c>
      <c r="B19" s="14" t="s">
        <v>55</v>
      </c>
      <c r="C19" s="15" t="s">
        <v>56</v>
      </c>
      <c r="D19" s="16" t="s">
        <v>56</v>
      </c>
      <c r="E19" s="16" t="s">
        <v>36</v>
      </c>
      <c r="F19" s="17" t="s">
        <v>56</v>
      </c>
    </row>
    <row r="20" ht="33" customHeight="1" spans="1:6">
      <c r="A20" s="10" t="s">
        <v>54</v>
      </c>
      <c r="B20" s="14" t="s">
        <v>57</v>
      </c>
      <c r="C20" s="15" t="s">
        <v>173</v>
      </c>
      <c r="D20" s="16" t="s">
        <v>174</v>
      </c>
      <c r="E20" s="16" t="s">
        <v>85</v>
      </c>
      <c r="F20" s="17" t="s">
        <v>175</v>
      </c>
    </row>
    <row r="21" ht="33" customHeight="1" spans="1:6">
      <c r="A21" s="10" t="s">
        <v>54</v>
      </c>
      <c r="B21" s="14" t="s">
        <v>57</v>
      </c>
      <c r="C21" s="15" t="s">
        <v>176</v>
      </c>
      <c r="D21" s="16" t="s">
        <v>43</v>
      </c>
      <c r="E21" s="16" t="s">
        <v>85</v>
      </c>
      <c r="F21" s="17" t="s">
        <v>177</v>
      </c>
    </row>
    <row r="22" ht="33" customHeight="1" spans="1:6">
      <c r="A22" s="10" t="s">
        <v>54</v>
      </c>
      <c r="B22" s="14" t="s">
        <v>64</v>
      </c>
      <c r="C22" s="15" t="s">
        <v>56</v>
      </c>
      <c r="D22" s="16" t="s">
        <v>56</v>
      </c>
      <c r="E22" s="16" t="s">
        <v>36</v>
      </c>
      <c r="F22" s="17" t="s">
        <v>56</v>
      </c>
    </row>
    <row r="23" ht="33" customHeight="1" spans="1:6">
      <c r="A23" s="10" t="s">
        <v>54</v>
      </c>
      <c r="B23" s="14" t="s">
        <v>65</v>
      </c>
      <c r="C23" s="15" t="s">
        <v>56</v>
      </c>
      <c r="D23" s="16" t="s">
        <v>56</v>
      </c>
      <c r="E23" s="16" t="s">
        <v>36</v>
      </c>
      <c r="F23" s="17" t="s">
        <v>56</v>
      </c>
    </row>
    <row r="24" ht="33" customHeight="1" spans="1:6">
      <c r="A24" s="10" t="s">
        <v>66</v>
      </c>
      <c r="B24" s="14" t="s">
        <v>67</v>
      </c>
      <c r="C24" s="15" t="s">
        <v>68</v>
      </c>
      <c r="D24" s="16" t="s">
        <v>69</v>
      </c>
      <c r="E24" s="16" t="s">
        <v>36</v>
      </c>
      <c r="F24" s="17" t="s">
        <v>274</v>
      </c>
    </row>
    <row r="25" ht="33" customHeight="1" spans="1:6">
      <c r="A25" s="10" t="s">
        <v>66</v>
      </c>
      <c r="B25" s="14" t="s">
        <v>71</v>
      </c>
      <c r="C25" s="15" t="s">
        <v>56</v>
      </c>
      <c r="D25" s="16" t="s">
        <v>56</v>
      </c>
      <c r="E25" s="16" t="s">
        <v>36</v>
      </c>
      <c r="F25" s="17" t="s">
        <v>56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8" workbookViewId="0">
      <selection activeCell="K8" sqref="K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275</v>
      </c>
      <c r="C2" s="3"/>
      <c r="D2" s="2" t="s">
        <v>3</v>
      </c>
      <c r="E2" s="4" t="s">
        <v>276</v>
      </c>
      <c r="F2" s="4"/>
    </row>
    <row r="3" ht="29" customHeight="1" spans="1:6">
      <c r="A3" s="5" t="s">
        <v>5</v>
      </c>
      <c r="B3" s="6" t="s">
        <v>6</v>
      </c>
      <c r="C3" s="6"/>
      <c r="D3" s="5" t="s">
        <v>7</v>
      </c>
      <c r="E3" s="4" t="s">
        <v>8</v>
      </c>
      <c r="F3" s="4"/>
    </row>
    <row r="4" ht="29" customHeight="1" spans="1:6">
      <c r="A4" s="5" t="s">
        <v>9</v>
      </c>
      <c r="B4" s="7" t="s">
        <v>149</v>
      </c>
      <c r="C4" s="7"/>
      <c r="D4" s="5" t="s">
        <v>11</v>
      </c>
      <c r="E4" s="4" t="s">
        <v>12</v>
      </c>
      <c r="F4" s="4"/>
    </row>
    <row r="5" ht="29" customHeight="1" spans="1:6">
      <c r="A5" s="5" t="s">
        <v>13</v>
      </c>
      <c r="B5" s="8" t="s">
        <v>14</v>
      </c>
      <c r="C5" s="8"/>
      <c r="D5" s="5" t="s">
        <v>15</v>
      </c>
      <c r="E5" s="4" t="s">
        <v>16</v>
      </c>
      <c r="F5" s="4"/>
    </row>
    <row r="6" ht="29" customHeight="1" spans="1:6">
      <c r="A6" s="5" t="s">
        <v>17</v>
      </c>
      <c r="B6" s="8">
        <f>380000/10000</f>
        <v>38</v>
      </c>
      <c r="C6" s="8"/>
      <c r="D6" s="5" t="s">
        <v>18</v>
      </c>
      <c r="E6" s="4">
        <f>380000/10000</f>
        <v>38</v>
      </c>
      <c r="F6" s="4"/>
    </row>
    <row r="7" ht="73" customHeight="1" spans="1:6">
      <c r="A7" s="9" t="s">
        <v>19</v>
      </c>
      <c r="B7" s="2" t="s">
        <v>20</v>
      </c>
      <c r="C7" s="2"/>
      <c r="D7" s="2"/>
      <c r="E7" s="2"/>
      <c r="F7" s="2"/>
    </row>
    <row r="8" ht="73" customHeight="1" spans="1:6">
      <c r="A8" s="9" t="s">
        <v>21</v>
      </c>
      <c r="B8" s="2" t="s">
        <v>277</v>
      </c>
      <c r="C8" s="2"/>
      <c r="D8" s="2"/>
      <c r="E8" s="2"/>
      <c r="F8" s="2"/>
    </row>
    <row r="9" ht="73" customHeight="1" spans="1:6">
      <c r="A9" s="10" t="s">
        <v>23</v>
      </c>
      <c r="B9" s="11" t="s">
        <v>278</v>
      </c>
      <c r="C9" s="11"/>
      <c r="D9" s="11"/>
      <c r="E9" s="11"/>
      <c r="F9" s="11"/>
    </row>
    <row r="10" ht="73" customHeight="1" spans="1:6">
      <c r="A10" s="10" t="s">
        <v>25</v>
      </c>
      <c r="B10" s="11" t="s">
        <v>278</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34</v>
      </c>
      <c r="D12" s="16" t="s">
        <v>35</v>
      </c>
      <c r="E12" s="16" t="s">
        <v>160</v>
      </c>
      <c r="F12" s="17" t="s">
        <v>37</v>
      </c>
    </row>
    <row r="13" ht="33" customHeight="1" spans="1:6">
      <c r="A13" s="10" t="s">
        <v>32</v>
      </c>
      <c r="B13" s="14" t="s">
        <v>41</v>
      </c>
      <c r="C13" s="15" t="s">
        <v>42</v>
      </c>
      <c r="D13" s="16" t="s">
        <v>43</v>
      </c>
      <c r="E13" s="16" t="s">
        <v>85</v>
      </c>
      <c r="F13" s="17" t="s">
        <v>44</v>
      </c>
    </row>
    <row r="14" ht="33" customHeight="1" spans="1:6">
      <c r="A14" s="10" t="s">
        <v>32</v>
      </c>
      <c r="B14" s="14" t="s">
        <v>47</v>
      </c>
      <c r="C14" s="15" t="s">
        <v>279</v>
      </c>
      <c r="D14" s="16" t="s">
        <v>43</v>
      </c>
      <c r="E14" s="16" t="s">
        <v>85</v>
      </c>
      <c r="F14" s="17" t="s">
        <v>280</v>
      </c>
    </row>
    <row r="15" ht="33" customHeight="1" spans="1:6">
      <c r="A15" s="10" t="s">
        <v>32</v>
      </c>
      <c r="B15" s="14" t="s">
        <v>50</v>
      </c>
      <c r="C15" s="15" t="s">
        <v>51</v>
      </c>
      <c r="D15" s="16" t="s">
        <v>52</v>
      </c>
      <c r="E15" s="16" t="s">
        <v>85</v>
      </c>
      <c r="F15" s="17" t="s">
        <v>53</v>
      </c>
    </row>
    <row r="16" ht="33" customHeight="1" spans="1:6">
      <c r="A16" s="10" t="s">
        <v>54</v>
      </c>
      <c r="B16" s="14" t="s">
        <v>55</v>
      </c>
      <c r="C16" s="15" t="s">
        <v>56</v>
      </c>
      <c r="D16" s="16" t="s">
        <v>56</v>
      </c>
      <c r="E16" s="16" t="s">
        <v>36</v>
      </c>
      <c r="F16" s="17" t="s">
        <v>56</v>
      </c>
    </row>
    <row r="17" ht="33" customHeight="1" spans="1:6">
      <c r="A17" s="10" t="s">
        <v>54</v>
      </c>
      <c r="B17" s="14" t="s">
        <v>57</v>
      </c>
      <c r="C17" s="15" t="s">
        <v>58</v>
      </c>
      <c r="D17" s="16" t="s">
        <v>59</v>
      </c>
      <c r="E17" s="16" t="s">
        <v>138</v>
      </c>
      <c r="F17" s="17" t="s">
        <v>60</v>
      </c>
    </row>
    <row r="18" ht="33" customHeight="1" spans="1:6">
      <c r="A18" s="10" t="s">
        <v>54</v>
      </c>
      <c r="B18" s="14" t="s">
        <v>64</v>
      </c>
      <c r="C18" s="15" t="s">
        <v>56</v>
      </c>
      <c r="D18" s="16" t="s">
        <v>56</v>
      </c>
      <c r="E18" s="16" t="s">
        <v>36</v>
      </c>
      <c r="F18" s="17" t="s">
        <v>56</v>
      </c>
    </row>
    <row r="19" ht="33" customHeight="1" spans="1:6">
      <c r="A19" s="10" t="s">
        <v>54</v>
      </c>
      <c r="B19" s="14" t="s">
        <v>65</v>
      </c>
      <c r="C19" s="15" t="s">
        <v>56</v>
      </c>
      <c r="D19" s="16" t="s">
        <v>56</v>
      </c>
      <c r="E19" s="16" t="s">
        <v>36</v>
      </c>
      <c r="F19" s="17" t="s">
        <v>56</v>
      </c>
    </row>
    <row r="20" ht="33" customHeight="1" spans="1:6">
      <c r="A20" s="10" t="s">
        <v>66</v>
      </c>
      <c r="B20" s="14" t="s">
        <v>67</v>
      </c>
      <c r="C20" s="15" t="s">
        <v>68</v>
      </c>
      <c r="D20" s="16" t="s">
        <v>69</v>
      </c>
      <c r="E20" s="16" t="s">
        <v>85</v>
      </c>
      <c r="F20" s="17" t="s">
        <v>70</v>
      </c>
    </row>
    <row r="21" ht="33" customHeight="1" spans="1:6">
      <c r="A21" s="10" t="s">
        <v>66</v>
      </c>
      <c r="B21" s="14" t="s">
        <v>71</v>
      </c>
      <c r="C21" s="15" t="s">
        <v>56</v>
      </c>
      <c r="D21" s="16" t="s">
        <v>56</v>
      </c>
      <c r="E21" s="16" t="s">
        <v>36</v>
      </c>
      <c r="F21" s="1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10" sqref="I10"/>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1"/>
      <c r="C1" s="1"/>
      <c r="D1" s="1"/>
      <c r="E1" s="1"/>
      <c r="F1" s="1"/>
    </row>
    <row r="2" ht="29" customHeight="1" spans="1:6">
      <c r="A2" s="2" t="s">
        <v>1</v>
      </c>
      <c r="B2" s="3" t="s">
        <v>281</v>
      </c>
      <c r="C2" s="3"/>
      <c r="D2" s="2" t="s">
        <v>3</v>
      </c>
      <c r="E2" s="4" t="s">
        <v>282</v>
      </c>
      <c r="F2" s="4"/>
    </row>
    <row r="3" ht="29" customHeight="1" spans="1:6">
      <c r="A3" s="5" t="s">
        <v>5</v>
      </c>
      <c r="B3" s="6" t="s">
        <v>6</v>
      </c>
      <c r="C3" s="6"/>
      <c r="D3" s="5" t="s">
        <v>7</v>
      </c>
      <c r="E3" s="4" t="s">
        <v>8</v>
      </c>
      <c r="F3" s="4"/>
    </row>
    <row r="4" ht="29" customHeight="1" spans="1:6">
      <c r="A4" s="5" t="s">
        <v>9</v>
      </c>
      <c r="B4" s="7" t="s">
        <v>149</v>
      </c>
      <c r="C4" s="7"/>
      <c r="D4" s="5" t="s">
        <v>11</v>
      </c>
      <c r="E4" s="4" t="s">
        <v>12</v>
      </c>
      <c r="F4" s="4"/>
    </row>
    <row r="5" ht="29" customHeight="1" spans="1:6">
      <c r="A5" s="5" t="s">
        <v>13</v>
      </c>
      <c r="B5" s="8" t="s">
        <v>14</v>
      </c>
      <c r="C5" s="8"/>
      <c r="D5" s="5" t="s">
        <v>15</v>
      </c>
      <c r="E5" s="4" t="s">
        <v>16</v>
      </c>
      <c r="F5" s="4"/>
    </row>
    <row r="6" ht="29" customHeight="1" spans="1:6">
      <c r="A6" s="5" t="s">
        <v>17</v>
      </c>
      <c r="B6" s="8">
        <f>160000/10000</f>
        <v>16</v>
      </c>
      <c r="C6" s="8"/>
      <c r="D6" s="5" t="s">
        <v>18</v>
      </c>
      <c r="E6" s="4">
        <v>0</v>
      </c>
      <c r="F6" s="4"/>
    </row>
    <row r="7" ht="73" customHeight="1" spans="1:6">
      <c r="A7" s="9" t="s">
        <v>19</v>
      </c>
      <c r="B7" s="2" t="s">
        <v>283</v>
      </c>
      <c r="C7" s="2"/>
      <c r="D7" s="2"/>
      <c r="E7" s="2"/>
      <c r="F7" s="2"/>
    </row>
    <row r="8" ht="73" customHeight="1" spans="1:6">
      <c r="A8" s="9" t="s">
        <v>21</v>
      </c>
      <c r="B8" s="2" t="s">
        <v>284</v>
      </c>
      <c r="C8" s="2"/>
      <c r="D8" s="2"/>
      <c r="E8" s="2"/>
      <c r="F8" s="2"/>
    </row>
    <row r="9" ht="73" customHeight="1" spans="1:6">
      <c r="A9" s="10" t="s">
        <v>23</v>
      </c>
      <c r="B9" s="11" t="s">
        <v>285</v>
      </c>
      <c r="C9" s="11"/>
      <c r="D9" s="11"/>
      <c r="E9" s="11"/>
      <c r="F9" s="11"/>
    </row>
    <row r="10" ht="73" customHeight="1" spans="1:6">
      <c r="A10" s="10" t="s">
        <v>25</v>
      </c>
      <c r="B10" s="11" t="s">
        <v>286</v>
      </c>
      <c r="C10" s="11"/>
      <c r="D10" s="11"/>
      <c r="E10" s="11"/>
      <c r="F10" s="11"/>
    </row>
    <row r="11" ht="33" customHeight="1" spans="1:6">
      <c r="A11" s="12" t="s">
        <v>26</v>
      </c>
      <c r="B11" s="13" t="s">
        <v>27</v>
      </c>
      <c r="C11" s="13" t="s">
        <v>28</v>
      </c>
      <c r="D11" s="13" t="s">
        <v>29</v>
      </c>
      <c r="E11" s="13" t="s">
        <v>30</v>
      </c>
      <c r="F11" s="13" t="s">
        <v>31</v>
      </c>
    </row>
    <row r="12" customFormat="1" ht="33" customHeight="1" spans="1:6">
      <c r="A12" s="10" t="s">
        <v>32</v>
      </c>
      <c r="B12" s="14" t="s">
        <v>33</v>
      </c>
      <c r="C12" s="15" t="s">
        <v>287</v>
      </c>
      <c r="D12" s="16" t="s">
        <v>154</v>
      </c>
      <c r="E12" s="16" t="s">
        <v>79</v>
      </c>
      <c r="F12" s="17" t="s">
        <v>288</v>
      </c>
    </row>
    <row r="13" ht="33" customHeight="1" spans="1:6">
      <c r="A13" s="10" t="s">
        <v>32</v>
      </c>
      <c r="B13" s="14" t="s">
        <v>41</v>
      </c>
      <c r="C13" s="15" t="s">
        <v>162</v>
      </c>
      <c r="D13" s="16" t="s">
        <v>43</v>
      </c>
      <c r="E13" s="16" t="s">
        <v>85</v>
      </c>
      <c r="F13" s="17" t="s">
        <v>163</v>
      </c>
    </row>
    <row r="14" ht="33" customHeight="1" spans="1:6">
      <c r="A14" s="10" t="s">
        <v>32</v>
      </c>
      <c r="B14" s="14" t="s">
        <v>47</v>
      </c>
      <c r="C14" s="15" t="s">
        <v>165</v>
      </c>
      <c r="D14" s="16" t="s">
        <v>166</v>
      </c>
      <c r="E14" s="16" t="s">
        <v>167</v>
      </c>
      <c r="F14" s="17" t="s">
        <v>168</v>
      </c>
    </row>
    <row r="15" ht="33" customHeight="1" spans="1:6">
      <c r="A15" s="10" t="s">
        <v>32</v>
      </c>
      <c r="B15" s="14" t="s">
        <v>50</v>
      </c>
      <c r="C15" s="15" t="s">
        <v>51</v>
      </c>
      <c r="D15" s="16" t="s">
        <v>52</v>
      </c>
      <c r="E15" s="16" t="s">
        <v>85</v>
      </c>
      <c r="F15" s="17" t="s">
        <v>53</v>
      </c>
    </row>
    <row r="16" ht="33" customHeight="1" spans="1:6">
      <c r="A16" s="10" t="s">
        <v>54</v>
      </c>
      <c r="B16" s="14" t="s">
        <v>55</v>
      </c>
      <c r="C16" s="15" t="s">
        <v>56</v>
      </c>
      <c r="D16" s="16" t="s">
        <v>56</v>
      </c>
      <c r="E16" s="16" t="s">
        <v>36</v>
      </c>
      <c r="F16" s="17" t="s">
        <v>56</v>
      </c>
    </row>
    <row r="17" ht="33" customHeight="1" spans="1:6">
      <c r="A17" s="10" t="s">
        <v>54</v>
      </c>
      <c r="B17" s="14" t="s">
        <v>57</v>
      </c>
      <c r="C17" s="15" t="s">
        <v>173</v>
      </c>
      <c r="D17" s="16" t="s">
        <v>174</v>
      </c>
      <c r="E17" s="16" t="s">
        <v>85</v>
      </c>
      <c r="F17" s="17" t="s">
        <v>175</v>
      </c>
    </row>
    <row r="18" ht="33" customHeight="1" spans="1:6">
      <c r="A18" s="10" t="s">
        <v>54</v>
      </c>
      <c r="B18" s="14" t="s">
        <v>64</v>
      </c>
      <c r="C18" s="15" t="s">
        <v>56</v>
      </c>
      <c r="D18" s="16" t="s">
        <v>56</v>
      </c>
      <c r="E18" s="16" t="s">
        <v>36</v>
      </c>
      <c r="F18" s="17" t="s">
        <v>56</v>
      </c>
    </row>
    <row r="19" ht="33" customHeight="1" spans="1:6">
      <c r="A19" s="10" t="s">
        <v>54</v>
      </c>
      <c r="B19" s="14" t="s">
        <v>65</v>
      </c>
      <c r="C19" s="15" t="s">
        <v>56</v>
      </c>
      <c r="D19" s="16" t="s">
        <v>56</v>
      </c>
      <c r="E19" s="16" t="s">
        <v>36</v>
      </c>
      <c r="F19" s="17" t="s">
        <v>56</v>
      </c>
    </row>
    <row r="20" ht="33" customHeight="1" spans="1:6">
      <c r="A20" s="10" t="s">
        <v>66</v>
      </c>
      <c r="B20" s="14" t="s">
        <v>67</v>
      </c>
      <c r="C20" s="15" t="s">
        <v>68</v>
      </c>
      <c r="D20" s="16" t="s">
        <v>69</v>
      </c>
      <c r="E20" s="16" t="s">
        <v>85</v>
      </c>
      <c r="F20" s="17" t="s">
        <v>289</v>
      </c>
    </row>
    <row r="21" ht="33" customHeight="1" spans="1:6">
      <c r="A21" s="10" t="s">
        <v>66</v>
      </c>
      <c r="B21" s="14" t="s">
        <v>71</v>
      </c>
      <c r="C21" s="15" t="s">
        <v>56</v>
      </c>
      <c r="D21" s="16" t="s">
        <v>56</v>
      </c>
      <c r="E21" s="16" t="s">
        <v>36</v>
      </c>
      <c r="F21" s="17" t="s">
        <v>56</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13</vt:i4>
      </vt:variant>
    </vt:vector>
  </HeadingPairs>
  <TitlesOfParts>
    <vt:vector size="13" baseType="lpstr">
      <vt:lpstr>1.教学保障经费</vt:lpstr>
      <vt:lpstr>2.设施设备购置</vt:lpstr>
      <vt:lpstr>3.维修维护费</vt:lpstr>
      <vt:lpstr>4.午餐午休管理经费</vt:lpstr>
      <vt:lpstr>5.教学教研</vt:lpstr>
      <vt:lpstr>6.2026年市对区转移支付-地方教育费附加（三保）</vt:lpstr>
      <vt:lpstr>7.课后服务管理</vt:lpstr>
      <vt:lpstr>8.学生经费</vt:lpstr>
      <vt:lpstr>9.综合管理经费</vt:lpstr>
      <vt:lpstr>10.2026年中央转移支付-城乡义务教育公用经费补助</vt:lpstr>
      <vt:lpstr>11.2026年市对区转移支付-地方教育费附加</vt:lpstr>
      <vt:lpstr>12.2026年市对区转移支付-完善义务教育经费</vt:lpstr>
      <vt:lpstr>13.2026年中央转移支付-城乡义务教育免费教科书补助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Only one</cp:lastModifiedBy>
  <dcterms:created xsi:type="dcterms:W3CDTF">2020-01-15T07:36:00Z</dcterms:created>
  <cp:lastPrinted>2020-01-15T08:53:00Z</cp:lastPrinted>
  <dcterms:modified xsi:type="dcterms:W3CDTF">2026-03-09T02:17:56Z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