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970"/>
  </bookViews>
  <sheets>
    <sheet name="2026年市对区转移支付-教育费附加（三保）" sheetId="21" r:id="rId1"/>
    <sheet name="2026年市对区转移支付-教育费附加" sheetId="25" r:id="rId2"/>
    <sheet name="2026年市对区转移支付-完善义务教育经费" sheetId="28" r:id="rId3"/>
    <sheet name="2026年市对区转移支付-土地出让金" sheetId="30" r:id="rId4"/>
    <sheet name="2026年市对区转移支付-土地出让金（三保）" sheetId="35" r:id="rId5"/>
    <sheet name="2026年中央转移支付-城乡义务教育公用经费补助" sheetId="34" r:id="rId6"/>
    <sheet name="2026年中央转移支付-城乡义务教育免费教科书补助" sheetId="36" r:id="rId7"/>
    <sheet name="维修维护费" sheetId="20" r:id="rId8"/>
    <sheet name="午餐午休管理经费" sheetId="22" r:id="rId9"/>
    <sheet name="课本资料费（三保）" sheetId="23" r:id="rId10"/>
    <sheet name="综合管理经费" sheetId="24" r:id="rId11"/>
    <sheet name="特殊教育经费" sheetId="26" r:id="rId12"/>
    <sheet name="教学教研" sheetId="27" r:id="rId13"/>
    <sheet name="学生经费" sheetId="29" r:id="rId14"/>
    <sheet name="设施设备购置" sheetId="31" r:id="rId15"/>
    <sheet name="编外人员" sheetId="32" r:id="rId16"/>
    <sheet name="教学保障经费" sheetId="33" r:id="rId17"/>
    <sheet name="课后服务管理" sheetId="37"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<sst xmlns="http://schemas.openxmlformats.org/spreadsheetml/2006/main" count="2028" uniqueCount="332">
  <si>
    <t>二级项目支出绩效目标申报表</t>
  </si>
  <si>
    <t>项目编码：</t>
  </si>
  <si>
    <t>440304261183101001430</t>
  </si>
  <si>
    <t>项目名称：</t>
  </si>
  <si>
    <t>2026年市对区转移支付-教育费附加（三保）</t>
  </si>
  <si>
    <t>申请单位：</t>
  </si>
  <si>
    <t>深圳市福田区红岭教育集团园岭中学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</si>
  <si>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</si>
  <si>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</si>
  <si>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</si>
  <si>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</si>
  <si>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</si>
  <si>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</si>
  <si>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</si>
  <si>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</si>
  <si>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</si>
  <si>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</si>
  <si>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</si>
  <si>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</si>
  <si>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</si>
  <si>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</si>
  <si>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</si>
  <si>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</si>
  <si>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</si>
  <si>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3.综合管理经费：通过及时完成水电费、邮电通讯费支出，邮电通讯费支出准确率、水电费支出准确率均达到100%，实现保障日常工作正常开展的目标。
4.购买服务：通过及时招聘购买教育服务教师34人、教辅人员及后勤人员8人、招聘外教1人，保证招聘教师资质达标率达到100%，实现弥补学校教师数量不足、控制本校教师流动率及减轻校内教师教育负担的目标。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</si>
  <si>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</si>
  <si>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</si>
  <si>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</si>
  <si>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</si>
  <si>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</si>
  <si>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</si>
  <si>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</si>
  <si>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</si>
  <si>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</si>
  <si>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教辅人员及后勤人员数量</t>
  </si>
  <si>
    <t>≥8人</t>
  </si>
  <si>
    <t>人</t>
  </si>
  <si>
    <t>考察教辅人员及后勤人员数量情况。</t>
  </si>
  <si>
    <t>课本教材采购批次</t>
  </si>
  <si>
    <t>2批</t>
  </si>
  <si>
    <t>批</t>
  </si>
  <si>
    <t>考察课本教材采购情况。</t>
  </si>
  <si>
    <t>招聘外教数量</t>
  </si>
  <si>
    <t>≥1人</t>
  </si>
  <si>
    <t>考察招聘外教数量。</t>
  </si>
  <si>
    <t>购买教育服务教师数量</t>
  </si>
  <si>
    <t>≥34人</t>
  </si>
  <si>
    <t>考察购买教育服务教师数量情况。</t>
  </si>
  <si>
    <t>*质量指标</t>
  </si>
  <si>
    <t>招聘外教资质达标率</t>
  </si>
  <si>
    <t>100%</t>
  </si>
  <si>
    <t>%</t>
  </si>
  <si>
    <t>考察学校招聘外教资质是否达到计划标准。</t>
  </si>
  <si>
    <t>购买教育服务教师资质达标率</t>
  </si>
  <si>
    <t>考察学校招聘教师资质是否达到计划标准。</t>
  </si>
  <si>
    <t>*时效指标</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</si>
  <si>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</si>
  <si>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</si>
  <si>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课本教材采购时间</t>
  </si>
  <si>
    <t>2026年10月31日前</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</si>
  <si>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</si>
  <si>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</si>
  <si>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</si>
  <si>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</si>
  <si>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</si>
  <si>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</si>
  <si>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</si>
  <si>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</si>
  <si>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</si>
  <si>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减轻校内教师教育负担</t>
  </si>
  <si>
    <t>有效减轻</t>
  </si>
  <si>
    <t>考察通过项目实施，是否减轻校内教师教育负担。</t>
  </si>
  <si>
    <t>保障日常工作正常开展</t>
  </si>
  <si>
    <t>保障</t>
  </si>
  <si>
    <t>考察项目实施对日常工作正常开展是否有保障作用。</t>
  </si>
  <si>
    <t>保障正常教学工作正常开展</t>
  </si>
  <si>
    <t>有效保障</t>
  </si>
  <si>
    <t>考察项目的实施是否有效保障教学工作正常开展情况。</t>
  </si>
  <si>
    <t>生态效益指标</t>
  </si>
  <si>
    <t>可持续影响指标</t>
  </si>
  <si>
    <t>满意度指标</t>
  </si>
  <si>
    <t>*服务对象满意度指标</t>
  </si>
  <si>
    <t>教师满意度</t>
  </si>
  <si>
    <t>≥90%</t>
  </si>
  <si>
    <t>考察教师对项目实施的满意度情况。</t>
  </si>
  <si>
    <t>学生满意度</t>
  </si>
  <si>
    <t>考察学生对项目实施的满意度情况。</t>
  </si>
  <si>
    <t>其他满意度指标</t>
  </si>
  <si>
    <t>备注：作为导入模板，置灰信息无需录入，作为导出模板，置灰信息系统自动带出。</t>
  </si>
  <si>
    <t>440304261183101001163</t>
  </si>
  <si>
    <t>2026年市对区转移支付-教育费附加</t>
  </si>
  <si>
    <t>440304261183101001162</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</si>
  <si>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</si>
  <si>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</si>
  <si>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1.通过及时开展教学活动、教师培训，保证教科研资助应补尽补率、补助发放准确率、教学活动参与率均达到100%，实现满足学生多元化发展需求、提高教师教学水平及教学及教育活动意外事故0发生的目标。
2.通过及时采购课本教材、初中教辅资料，保证课本教材验收合格率、初中教辅资料验收合格率均达到100%，实现减轻学生家长教育负担的目标。</t>
  </si>
  <si>
    <t>教师培训场次</t>
  </si>
  <si>
    <t>≥1场</t>
  </si>
  <si>
    <t>场</t>
  </si>
  <si>
    <t>考察教师培训开展开展情况。</t>
  </si>
  <si>
    <t>≥2批</t>
  </si>
  <si>
    <t>办公用品购置数量</t>
  </si>
  <si>
    <t>考察办公用品购置数量。</t>
  </si>
  <si>
    <t>复印纸购置数量</t>
  </si>
  <si>
    <t>≥680箱</t>
  </si>
  <si>
    <t>箱</t>
  </si>
  <si>
    <t>考察复印纸购置数量。</t>
  </si>
  <si>
    <t>培训参与率</t>
  </si>
  <si>
    <t>考察举办的培训参与情况。</t>
  </si>
  <si>
    <t>课本教材验收合格率</t>
  </si>
  <si>
    <t>考察课本教材是否符合验收标准。</t>
  </si>
  <si>
    <t>办公用品验收合格率</t>
  </si>
  <si>
    <t>考察办公用品验收合格情况。</t>
  </si>
  <si>
    <t>办公用品购置及时性</t>
  </si>
  <si>
    <t>及时</t>
  </si>
  <si>
    <t>考察办公用品购置是否及时。</t>
  </si>
  <si>
    <t>440304261183101001431</t>
  </si>
  <si>
    <t>2026年市对区转移支付-土地出让金</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</si>
  <si>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</si>
  <si>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1场</t>
  </si>
  <si>
    <t/>
  </si>
  <si>
    <t>党员活动次数</t>
  </si>
  <si>
    <t>≥2次</t>
  </si>
  <si>
    <t>考察党员活动举办情况。</t>
  </si>
  <si>
    <t>党组织活动参与率</t>
  </si>
  <si>
    <t>考察党组织活动的参与情况。</t>
  </si>
  <si>
    <t>党员活动开展及时性</t>
  </si>
  <si>
    <t>考察是否及时开展党员活动。</t>
  </si>
  <si>
    <t>减轻学生家长教育负担</t>
  </si>
  <si>
    <t>减轻</t>
  </si>
  <si>
    <t>考察项目开展是否有助于减轻学生家长教育负担。</t>
  </si>
  <si>
    <t>提高基层党组织凝聚力</t>
  </si>
  <si>
    <t>有效提高</t>
  </si>
  <si>
    <t>考察项目的实施对提高基层党组织内部凝聚力的影响。</t>
  </si>
  <si>
    <t>440304261183101001432</t>
  </si>
  <si>
    <t>2026年市对区转移支付-土地出让金（三保）</t>
  </si>
  <si>
    <t>440304261183101001160</t>
  </si>
  <si>
    <t>2026年中央转移支付-城乡义务教育公用经费补助</t>
  </si>
  <si>
    <t>《财政部 教育部关于印发&lt;城乡义务教育补助经费管理办法&gt;的通知》（财教〔2021〕56号）</t>
  </si>
  <si>
    <t>通过及时开展辅音设备购置、零星维修，实现满足学生多元化发展需求、提高教师教学水平、保障日常工作正常开展及教学及教育活动意外事故0发生的目标。</t>
  </si>
  <si>
    <t>辅音设备购置数量</t>
  </si>
  <si>
    <t>≥1台</t>
  </si>
  <si>
    <t>台</t>
  </si>
  <si>
    <t>考察辅音设备购置购置数量。</t>
  </si>
  <si>
    <t>零星维修次数</t>
  </si>
  <si>
    <t>次</t>
  </si>
  <si>
    <t>考察零星维修数量。</t>
  </si>
  <si>
    <t>电费支出准确率</t>
  </si>
  <si>
    <t>考察邮电通讯费支出准确情况。</t>
  </si>
  <si>
    <t>辅音设备购置验收合格率</t>
  </si>
  <si>
    <t>考察辅音设备购置验收合格情况。</t>
  </si>
  <si>
    <t>维修单位资质达标率</t>
  </si>
  <si>
    <t>考察零星维修的维修单位资质。</t>
  </si>
  <si>
    <t>工程竣工验收及时率</t>
  </si>
  <si>
    <t>考察零星维修验收进度。</t>
  </si>
  <si>
    <t>水电费支出及时性</t>
  </si>
  <si>
    <t>考察水电费支出是否及时。</t>
  </si>
  <si>
    <t>辅音设备购置购置及时性</t>
  </si>
  <si>
    <t>考察辅音设备购置购置是否及时。</t>
  </si>
  <si>
    <t>440304261183101001161</t>
  </si>
  <si>
    <t>2026年中央转移支付-城乡义务教育免费教科书补助</t>
  </si>
  <si>
    <t>《深圳市教育局转发广东省教育厅关于2026年中小学教学用书有关事项及秋季目录征订工作的通知》</t>
  </si>
  <si>
    <t>《深圳市教育局转发广东省教育厅关于2026年中小学教学用书有关事项及秋季目录征订工作的通知》小学每人55元，深康小学1312人，初中每人85元，深康初中1083人，扩班200人。</t>
  </si>
  <si>
    <t>通过及时采购课本教材、初中教辅资料，保证课本教材验收合格率、初中教辅资料验收合格率均达到100%，实现减轻学生家长教育负担的目标。</t>
  </si>
  <si>
    <t>考察学生对课本教材费/教辅资料费的满意度情况。</t>
  </si>
  <si>
    <t>440304251183100102710</t>
  </si>
  <si>
    <t>维修维护费</t>
  </si>
  <si>
    <t>4</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</si>
  <si>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</si>
  <si>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语音教室改造工程，运动场维修改造工程工作，保证工程验收合规，保证设计单位资质达标率100%、施工单位资质达标率100%，确保维修（改造）工程造价合理，保障维修（改造）工程设计功能实现率达100%，学生和教师的满意度达90%及以上，从而保障正常教学工作正常开展，避免重大安全事故的发生。</t>
  </si>
  <si>
    <t>语音教室改造工程数</t>
  </si>
  <si>
    <t>1处</t>
  </si>
  <si>
    <t>处</t>
  </si>
  <si>
    <t>考察语音教室改造的工程数量。</t>
  </si>
  <si>
    <t>运动场维修改造工程数</t>
  </si>
  <si>
    <t>考察运动场维修改造的工程数量。</t>
  </si>
  <si>
    <t>设计单位资质达标率</t>
  </si>
  <si>
    <t>考察维修（改造）工程的设计单位资质。</t>
  </si>
  <si>
    <t>施工单位资质达标率</t>
  </si>
  <si>
    <t>考察维修（改造）工程的施工单位资质。</t>
  </si>
  <si>
    <t>考察维修（改造）工程竣工验收进度。</t>
  </si>
  <si>
    <t>有责重大安全事故发生次数</t>
  </si>
  <si>
    <t>0次</t>
  </si>
  <si>
    <t>考察通过项目实施，是否有效避免重大安全事故发生情况。</t>
  </si>
  <si>
    <t>设计功能实现率</t>
  </si>
  <si>
    <t>考察维修（改造）工程设计功能实现程度。</t>
  </si>
  <si>
    <t>考察教师对维修（改造）工程工作的认可程度。</t>
  </si>
  <si>
    <t>考察学生对维修（改造）工程工作的认可程度。</t>
  </si>
  <si>
    <t>440304251183100102709</t>
  </si>
  <si>
    <t>午餐午休管理经费</t>
  </si>
  <si>
    <t>深圳市人民政府办公厅关于进一步加强义务教育阶段学生午餐午休管理的意见（深府办规〔2018〕8号）
福田区教育局义务教育阶段学校学生午餐午休工作实施方案（福教〔2019〕161号）</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</si>
  <si>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</si>
  <si>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</si>
  <si>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≥2000人</t>
  </si>
  <si>
    <t>考察参与校内午餐午休服务的学生人数。</t>
  </si>
  <si>
    <t>管理人员经费发放准确率</t>
  </si>
  <si>
    <t>准确</t>
  </si>
  <si>
    <t>考察管理人员经费发放是否准确无误。</t>
  </si>
  <si>
    <t>管理人员经费发放及时性</t>
  </si>
  <si>
    <t>12月31日前</t>
  </si>
  <si>
    <t>考察是否及时发放管理人员经费。</t>
  </si>
  <si>
    <t>学生校内午餐午休需求满足率</t>
  </si>
  <si>
    <t>考察该项目对学生校内午餐午休需求的满足程度。</t>
  </si>
  <si>
    <t>安全事故发生次数</t>
  </si>
  <si>
    <t>考察午餐午休期间安全事故发生情况。</t>
  </si>
  <si>
    <t>学生家长满意度</t>
  </si>
  <si>
    <t>考察学生、家长对午餐午休管理的满意度情况。</t>
  </si>
  <si>
    <t>440304261183100101006</t>
  </si>
  <si>
    <t>课本资料费（三保）</t>
  </si>
  <si>
    <t xml:space="preserve">《深圳市教育局转发广东省教育厅关于2026年中小学教学用书有关事项及秋季目录征订工作的通知》
</t>
  </si>
  <si>
    <t>440304251183100102707</t>
  </si>
  <si>
    <t>综合管理经费</t>
  </si>
  <si>
    <t xml:space="preserve">"福教〔2021〕101号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
</t>
  </si>
  <si>
    <t xml:space="preserve">用于食堂自营、购买食材、购买厨工服务等食堂支出
</t>
  </si>
  <si>
    <t>通过及时完成综合保障事务、购置日常办公用品，保证各事项可正常开展，实现保障日常工作正常开展的目标。</t>
  </si>
  <si>
    <t>安保人员数量</t>
  </si>
  <si>
    <t>≥17人</t>
  </si>
  <si>
    <t>考察安保人员数量情况。</t>
  </si>
  <si>
    <t>安保人员资质达标率</t>
  </si>
  <si>
    <t>考察安保人员资质达标情况。</t>
  </si>
  <si>
    <t>安保人员到岗率</t>
  </si>
  <si>
    <t>考察安保人员到岗情况。</t>
  </si>
  <si>
    <t xml:space="preserve">考察学生的满意度情况。
</t>
  </si>
  <si>
    <t>440304251183100102711</t>
  </si>
  <si>
    <t>特殊教育经费</t>
  </si>
  <si>
    <t>1.关于印发《关于加强福田区机关事业单位辅助人员管理的实施意见（试行）》及配套工作方案的通知
2.福田区公办中小学向社会力量购买服务实施细则</t>
  </si>
  <si>
    <t>通过开展心理辅导、文化课程辅导等课程来保障轻中度残疾儿童随班就读，保障特殊儿童接受教育的权利，为他们提供平等、公平、稳定的教育，为他们创设和谐、包容的校园环境。</t>
  </si>
  <si>
    <t>特殊学生人数</t>
  </si>
  <si>
    <t>≥20人</t>
  </si>
  <si>
    <t>反映学校特殊学生人数情况。</t>
  </si>
  <si>
    <t>特教老师资质达标率</t>
  </si>
  <si>
    <t>反映特教老师资质达标率情况。</t>
  </si>
  <si>
    <t>送教上门服务工作完成时间</t>
  </si>
  <si>
    <t>反映完成送教上门服务工作及时性情况。</t>
  </si>
  <si>
    <t>特殊学生受教育率</t>
  </si>
  <si>
    <t>≥98%</t>
  </si>
  <si>
    <t>反映特殊学生全部受教育情况。</t>
  </si>
  <si>
    <t>特殊学生满意度</t>
  </si>
  <si>
    <t>反映特殊学生受教育满意情况。</t>
  </si>
  <si>
    <t>特殊学生家长满意度</t>
  </si>
  <si>
    <t>反映特殊学生家长满意度情况。</t>
  </si>
  <si>
    <t>440304251183100102715</t>
  </si>
  <si>
    <t>教学教研</t>
  </si>
  <si>
    <t xml:space="preserve">《深圳市市级机关培训费管理办法》的通知、《中小学教师继续教育规定》
</t>
  </si>
  <si>
    <t>通过及时开展教学活动、教师培训，保证教科研资助应补尽补率、补助发放准确率、教学活动参与率均达到100%，实现满足学生多元化发展需求、提高教师教学水平及教学及教育活动意外事故0发生的目标。</t>
  </si>
  <si>
    <t>≥4场</t>
  </si>
  <si>
    <t>补助发放及时率</t>
  </si>
  <si>
    <t>考察补助发放是否及时。</t>
  </si>
  <si>
    <t>提高教师教学水平</t>
  </si>
  <si>
    <t>提高</t>
  </si>
  <si>
    <t>考察教师培训工作是否有效提高教师教学水平。</t>
  </si>
  <si>
    <t>440304251183100102708</t>
  </si>
  <si>
    <t>学生经费</t>
  </si>
  <si>
    <t xml:space="preserve">《深圳市教育局 深圳市卫生健康委员会 深圳市财政局 深圳市发展改革委员会关于新增中小学生结核病健康体检工作的通知》（深教[2019]144号）
</t>
  </si>
  <si>
    <t>初一入学新生结核病健康体检收费平均3.5元/人。</t>
  </si>
  <si>
    <t>通过及时发放学生补贴经费、进行学生体检，保证学生补贴经费发放准确率、学生体检覆盖率达到100%，实现减轻家长教育负担、了解学生身体健康状况的目标。</t>
  </si>
  <si>
    <t>学生体检参与人数</t>
  </si>
  <si>
    <t>≥2245人</t>
  </si>
  <si>
    <t>考察学生体检参与人数是否与计划相匹配。</t>
  </si>
  <si>
    <t>学生体检覆盖率</t>
  </si>
  <si>
    <t>考察学生体检覆盖率是否达计划标准。</t>
  </si>
  <si>
    <t>学生体检及时率</t>
  </si>
  <si>
    <t>考察学生补贴经费是否及时发放。</t>
  </si>
  <si>
    <t>了解学生身体健康状况</t>
  </si>
  <si>
    <t>了解</t>
  </si>
  <si>
    <t>考察项目的实施是否有助于了解学生身体健康状况。</t>
  </si>
  <si>
    <t>考察学生家长对项目开展的满意程度。</t>
  </si>
  <si>
    <t>440304251183100102712</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</si>
  <si>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</si>
  <si>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</si>
  <si>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通过及时购置30台办公电脑、购置5台A4打印机，保证设备购置质量达标率达到100%，保证设备投入使用率、设备故障率达到预期目标。</t>
  </si>
  <si>
    <t>购置办公电脑数量</t>
  </si>
  <si>
    <t>30台</t>
  </si>
  <si>
    <t>考察办公电脑购置数量是否与计划一致。</t>
  </si>
  <si>
    <t>购置A4打印机数量</t>
  </si>
  <si>
    <t>5台</t>
  </si>
  <si>
    <t>考察喷墨打印机购置数量是否与计划一致。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</si>
  <si>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</si>
  <si>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</si>
  <si>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</si>
  <si>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</si>
  <si>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</si>
  <si>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</si>
  <si>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</si>
  <si>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≤95%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</si>
  <si>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</si>
  <si>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</si>
  <si>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</si>
  <si>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440304261183100101054</t>
  </si>
  <si>
    <t>编外人员</t>
  </si>
  <si>
    <t>1.关于印发《关于加强福田区机关事业单位辅助人员管理的实施意见（试行）》及配套工作方案的通知
2.福田区公办中小学向社会力量购买服务实施细则（暂行）</t>
  </si>
  <si>
    <t>劳务派遣经费包含劳务派遣教辅职工一个项目，申报600000元</t>
  </si>
  <si>
    <t>通过招聘劳务派遣教辅职工2人，保证劳务派遣教辅职工资质达标率达到100%，实现提高劳务派遣教辅职工工作积极性的目标。</t>
  </si>
  <si>
    <t>劳务派遣教辅职工人数</t>
  </si>
  <si>
    <t>2人</t>
  </si>
  <si>
    <t>考察劳务派遣教辅职工人数是否与计划一致。</t>
  </si>
  <si>
    <t>劳务派遣教辅职工资质达标率</t>
  </si>
  <si>
    <t xml:space="preserve">考察劳务派遣教辅职工资质达标情况。
</t>
  </si>
  <si>
    <t>劳务派遣教辅职工聘用及时率</t>
  </si>
  <si>
    <t>考察劳务派遣教辅职工及时聘用。</t>
  </si>
  <si>
    <t xml:space="preserve">成本控制率	</t>
  </si>
  <si>
    <t xml:space="preserve">有效提高教学质量水平 </t>
  </si>
  <si>
    <t>考察劳务派遣教辅是否有效提高教学水平。</t>
  </si>
  <si>
    <t>440304251183100102716</t>
  </si>
  <si>
    <t>教学保障经费</t>
  </si>
  <si>
    <t xml:space="preserve">《深圳市招生考试办公室关于下拨2022年1月普通高中学业水亚合格性考试考点经费的通知》深招办[2021]292号
</t>
  </si>
  <si>
    <t xml:space="preserve">"1.监考费:每人每场 450元
2.误餐、茶水费:每人每天 20 元
3.考试准备费 (含考前培训):每人130 元
4.考务杂费: 3元/生。
5.主考、考务主任考试安全补助: 每人 500 元"
</t>
  </si>
  <si>
    <t>通过项目开展，确保全年考试正常进行，保证考场纪律稳定性，实现保障考务工作开展的目标。</t>
  </si>
  <si>
    <t>全年考试场次</t>
  </si>
  <si>
    <t>≥2场</t>
  </si>
  <si>
    <t>考察全年考试工作完成情况。</t>
  </si>
  <si>
    <t>考场纪律稳定性</t>
  </si>
  <si>
    <t>考察考场纪律稳定情况。</t>
  </si>
  <si>
    <t>考务工作开展及时性</t>
  </si>
  <si>
    <t>考察考务工作是否及时开展。</t>
  </si>
  <si>
    <t>保障考务工作开展</t>
  </si>
  <si>
    <t>考察通过项目实施，是否有效保障考务工作政策开展。</t>
  </si>
  <si>
    <t>考察学生的满意度情况。</t>
  </si>
  <si>
    <t>440304251183100102714</t>
  </si>
  <si>
    <t>课后服务管理</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</si>
  <si>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</si>
  <si>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</si>
  <si>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</si>
  <si>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</si>
  <si>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参与义务教育阶段课后服务校外机构、教师资质合格率</t>
  </si>
  <si>
    <t>合格</t>
  </si>
  <si>
    <t>考察参与义务教育阶段课后服务校外机构、教师资质是否达到相应标准情况。</t>
  </si>
  <si>
    <t>课后服务活动开展及时率</t>
  </si>
  <si>
    <t>考察课后服务活动是否及时开展。</t>
  </si>
  <si>
    <t>学生课后服务活动需求满足</t>
  </si>
  <si>
    <t>满足</t>
  </si>
  <si>
    <t>考察学生课后服务活动需求满足情况。</t>
  </si>
  <si>
    <t>考察学生家长对义务教育阶段课后服务的满意程度。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</si>
</sst>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topLeftCell="A5"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4.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10890000/10000</f>
        <v>1089</v>
      </c>
      <c r="C6" s="13"/>
      <c r="D6" s="9" t="s">
        <v>18</v>
      </c>
      <c r="E6" s="7">
        <f>2658000/10000</f>
        <v>265.8</v>
      </c>
      <c r="F6" s="8"/>
    </row>
    <row r="7" ht="106" customHeight="1" spans="1:6">
      <c r="A7" s="14" t="s">
        <v>19</v>
      </c>
      <c r="B7" s="15" t="s">
        <v>20</v>
      </c>
      <c r="C7" s="16"/>
      <c r="D7" s="16"/>
      <c r="E7" s="16"/>
      <c r="F7" s="17"/>
    </row>
    <row r="8" ht="73" customHeight="1" spans="1:6">
      <c r="A8" s="14" t="s">
        <v>21</v>
      </c>
      <c r="B8" s="15" t="s">
        <v>22</v>
      </c>
      <c r="C8" s="15"/>
      <c r="D8" s="15"/>
      <c r="E8" s="15"/>
      <c r="F8" s="1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33</v>
      </c>
      <c r="C13" s="25" t="s">
        <v>38</v>
      </c>
      <c r="D13" s="26" t="s">
        <v>39</v>
      </c>
      <c r="E13" s="26" t="s">
        <v>40</v>
      </c>
      <c r="F13" s="27" t="s">
        <v>41</v>
      </c>
    </row>
    <row r="14" ht="33" customHeight="1" spans="1:6">
      <c r="A14" s="18" t="s">
        <v>32</v>
      </c>
      <c r="B14" s="24" t="s">
        <v>33</v>
      </c>
      <c r="C14" s="25" t="s">
        <v>42</v>
      </c>
      <c r="D14" s="26" t="s">
        <v>43</v>
      </c>
      <c r="E14" s="26" t="s">
        <v>36</v>
      </c>
      <c r="F14" s="27" t="s">
        <v>44</v>
      </c>
    </row>
    <row r="15" ht="33" customHeight="1" spans="1:6">
      <c r="A15" s="18" t="s">
        <v>32</v>
      </c>
      <c r="B15" s="24" t="s">
        <v>33</v>
      </c>
      <c r="C15" s="25" t="s">
        <v>45</v>
      </c>
      <c r="D15" s="26" t="s">
        <v>46</v>
      </c>
      <c r="E15" s="26" t="s">
        <v>36</v>
      </c>
      <c r="F15" s="27" t="s">
        <v>47</v>
      </c>
    </row>
    <row r="16" ht="33" customHeight="1" spans="1:6">
      <c r="A16" s="18" t="s">
        <v>32</v>
      </c>
      <c r="B16" s="24" t="s">
        <v>48</v>
      </c>
      <c r="C16" s="25" t="s">
        <v>49</v>
      </c>
      <c r="D16" s="26" t="s">
        <v>50</v>
      </c>
      <c r="E16" s="26" t="s">
        <v>51</v>
      </c>
      <c r="F16" s="27" t="s">
        <v>52</v>
      </c>
    </row>
    <row r="17" ht="33" customHeight="1" spans="1:6">
      <c r="A17" s="18" t="s">
        <v>32</v>
      </c>
      <c r="B17" s="24" t="s">
        <v>48</v>
      </c>
      <c r="C17" s="25" t="s">
        <v>53</v>
      </c>
      <c r="D17" s="26" t="s">
        <v>50</v>
      </c>
      <c r="E17" s="26" t="s">
        <v>51</v>
      </c>
      <c r="F17" s="27" t="s">
        <v>54</v>
      </c>
    </row>
    <row r="18" ht="33" customHeight="1" spans="1:6">
      <c r="A18" s="18" t="s">
        <v>32</v>
      </c>
      <c r="B18" s="24" t="s">
        <v>55</v>
      </c>
      <c r="C18" s="25" t="s">
        <v>56</v>
      </c>
      <c r="D18" s="26" t="s">
        <v>50</v>
      </c>
      <c r="E18" s="26" t="s">
        <v>51</v>
      </c>
      <c r="F18" s="27" t="s">
        <v>57</v>
      </c>
    </row>
    <row r="19" ht="33" customHeight="1" spans="1:6">
      <c r="A19" s="18" t="s">
        <v>32</v>
      </c>
      <c r="B19" s="24" t="s">
        <v>55</v>
      </c>
      <c r="C19" s="25" t="s">
        <v>58</v>
      </c>
      <c r="D19" s="26" t="s">
        <v>59</v>
      </c>
      <c r="E19" s="26" t="s">
        <v>51</v>
      </c>
      <c r="F19" s="27" t="s">
        <v>60</v>
      </c>
    </row>
    <row r="20" ht="33" customHeight="1" spans="1:6">
      <c r="A20" s="18" t="s">
        <v>32</v>
      </c>
      <c r="B20" s="24" t="s">
        <v>61</v>
      </c>
      <c r="C20" s="25" t="s">
        <v>62</v>
      </c>
      <c r="D20" s="26" t="s">
        <v>63</v>
      </c>
      <c r="E20" s="26" t="s">
        <v>51</v>
      </c>
      <c r="F20" s="27" t="s">
        <v>64</v>
      </c>
    </row>
    <row r="21" ht="33" customHeight="1" spans="1:6">
      <c r="A21" s="18" t="s">
        <v>65</v>
      </c>
      <c r="B21" s="24" t="s">
        <v>66</v>
      </c>
      <c r="C21" s="25" t="s">
        <v>67</v>
      </c>
      <c r="D21" s="26" t="s">
        <v>67</v>
      </c>
      <c r="E21" s="26" t="s">
        <v>67</v>
      </c>
      <c r="F21" s="27" t="s">
        <v>67</v>
      </c>
    </row>
    <row r="22" ht="33" customHeight="1" spans="1:6">
      <c r="A22" s="18" t="s">
        <v>65</v>
      </c>
      <c r="B22" s="24" t="s">
        <v>68</v>
      </c>
      <c r="C22" s="25" t="s">
        <v>69</v>
      </c>
      <c r="D22" s="26" t="s">
        <v>70</v>
      </c>
      <c r="E22" s="26" t="s">
        <v>51</v>
      </c>
      <c r="F22" s="27" t="s">
        <v>71</v>
      </c>
    </row>
    <row r="23" ht="33" customHeight="1" spans="1:6">
      <c r="A23" s="18" t="s">
        <v>65</v>
      </c>
      <c r="B23" s="24" t="s">
        <v>68</v>
      </c>
      <c r="C23" s="25" t="s">
        <v>72</v>
      </c>
      <c r="D23" s="26" t="s">
        <v>73</v>
      </c>
      <c r="E23" s="26" t="s">
        <v>51</v>
      </c>
      <c r="F23" s="27" t="s">
        <v>74</v>
      </c>
    </row>
    <row r="24" ht="33" customHeight="1" spans="1:6">
      <c r="A24" s="18" t="s">
        <v>65</v>
      </c>
      <c r="B24" s="24" t="s">
        <v>68</v>
      </c>
      <c r="C24" s="25" t="s">
        <v>75</v>
      </c>
      <c r="D24" s="26" t="s">
        <v>76</v>
      </c>
      <c r="E24" s="26" t="s">
        <v>51</v>
      </c>
      <c r="F24" s="27" t="s">
        <v>77</v>
      </c>
    </row>
    <row r="25" ht="33" customHeight="1" spans="1:6">
      <c r="A25" s="18" t="s">
        <v>65</v>
      </c>
      <c r="B25" s="24" t="s">
        <v>78</v>
      </c>
      <c r="C25" s="25" t="s">
        <v>67</v>
      </c>
      <c r="D25" s="26" t="s">
        <v>67</v>
      </c>
      <c r="E25" s="26" t="s">
        <v>67</v>
      </c>
      <c r="F25" s="27" t="s">
        <v>67</v>
      </c>
    </row>
    <row r="26" ht="33" customHeight="1" spans="1:6">
      <c r="A26" s="18" t="s">
        <v>65</v>
      </c>
      <c r="B26" s="24" t="s">
        <v>79</v>
      </c>
      <c r="C26" s="25" t="s">
        <v>67</v>
      </c>
      <c r="D26" s="26" t="s">
        <v>67</v>
      </c>
      <c r="E26" s="26" t="s">
        <v>67</v>
      </c>
      <c r="F26" s="27" t="s">
        <v>67</v>
      </c>
    </row>
    <row r="27" ht="33" customHeight="1" spans="1:6">
      <c r="A27" s="18" t="s">
        <v>80</v>
      </c>
      <c r="B27" s="24" t="s">
        <v>81</v>
      </c>
      <c r="C27" s="25" t="s">
        <v>82</v>
      </c>
      <c r="D27" s="26" t="s">
        <v>83</v>
      </c>
      <c r="E27" s="26" t="s">
        <v>51</v>
      </c>
      <c r="F27" s="27" t="s">
        <v>84</v>
      </c>
    </row>
    <row r="28" ht="33" customHeight="1" spans="1:6">
      <c r="A28" s="18" t="s">
        <v>80</v>
      </c>
      <c r="B28" s="24" t="s">
        <v>81</v>
      </c>
      <c r="C28" s="25" t="s">
        <v>85</v>
      </c>
      <c r="D28" s="26" t="s">
        <v>83</v>
      </c>
      <c r="E28" s="26" t="s">
        <v>51</v>
      </c>
      <c r="F28" s="27" t="s">
        <v>86</v>
      </c>
    </row>
    <row r="29" ht="33" customHeight="1" spans="1:6">
      <c r="A29" s="18" t="s">
        <v>80</v>
      </c>
      <c r="B29" s="24" t="s">
        <v>87</v>
      </c>
      <c r="C29" s="25" t="s">
        <v>67</v>
      </c>
      <c r="D29" s="26" t="s">
        <v>67</v>
      </c>
      <c r="E29" s="26" t="s">
        <v>67</v>
      </c>
      <c r="F29" s="27" t="s">
        <v>67</v>
      </c>
    </row>
    <row r="30"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5"/>
    <mergeCell ref="B16:B17"/>
    <mergeCell ref="B18:B19"/>
    <mergeCell ref="B22:B24"/>
    <mergeCell ref="B27:B28"/>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5.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89</v>
      </c>
      <c r="C2" s="6"/>
      <c r="D2" s="5" t="s">
        <v>3</v>
      </c>
      <c r="E2" s="7" t="s">
        <v>90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f>5442000/10000</f>
        <v>544.2</v>
      </c>
      <c r="F6" s="8"/>
    </row>
    <row r="7" ht="111" customHeight="1" spans="1:6">
      <c r="A7" s="14" t="s">
        <v>19</v>
      </c>
      <c r="B7" s="15" t="s">
        <v>20</v>
      </c>
      <c r="C7" s="16"/>
      <c r="D7" s="16"/>
      <c r="E7" s="16"/>
      <c r="F7" s="17"/>
    </row>
    <row r="8" ht="73" customHeight="1" spans="1:6">
      <c r="A8" s="14" t="s">
        <v>21</v>
      </c>
      <c r="B8" s="15" t="s">
        <v>22</v>
      </c>
      <c r="C8" s="15"/>
      <c r="D8" s="15"/>
      <c r="E8" s="15"/>
      <c r="F8" s="1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33</v>
      </c>
      <c r="C13" s="25" t="s">
        <v>38</v>
      </c>
      <c r="D13" s="26" t="s">
        <v>39</v>
      </c>
      <c r="E13" s="26" t="s">
        <v>40</v>
      </c>
      <c r="F13" s="27" t="s">
        <v>41</v>
      </c>
    </row>
    <row r="14" ht="33" customHeight="1" spans="1:6">
      <c r="A14" s="18" t="s">
        <v>32</v>
      </c>
      <c r="B14" s="24" t="s">
        <v>33</v>
      </c>
      <c r="C14" s="25" t="s">
        <v>42</v>
      </c>
      <c r="D14" s="26" t="s">
        <v>43</v>
      </c>
      <c r="E14" s="26" t="s">
        <v>36</v>
      </c>
      <c r="F14" s="27" t="s">
        <v>44</v>
      </c>
    </row>
    <row r="15" ht="33" customHeight="1" spans="1:6">
      <c r="A15" s="18" t="s">
        <v>32</v>
      </c>
      <c r="B15" s="24" t="s">
        <v>33</v>
      </c>
      <c r="C15" s="25" t="s">
        <v>45</v>
      </c>
      <c r="D15" s="26" t="s">
        <v>46</v>
      </c>
      <c r="E15" s="26" t="s">
        <v>36</v>
      </c>
      <c r="F15" s="27" t="s">
        <v>47</v>
      </c>
    </row>
    <row r="16" ht="33" customHeight="1" spans="1:6">
      <c r="A16" s="18" t="s">
        <v>32</v>
      </c>
      <c r="B16" s="24" t="s">
        <v>48</v>
      </c>
      <c r="C16" s="25" t="s">
        <v>49</v>
      </c>
      <c r="D16" s="26" t="s">
        <v>50</v>
      </c>
      <c r="E16" s="26" t="s">
        <v>51</v>
      </c>
      <c r="F16" s="27" t="s">
        <v>52</v>
      </c>
    </row>
    <row r="17" ht="33" customHeight="1" spans="1:6">
      <c r="A17" s="18" t="s">
        <v>32</v>
      </c>
      <c r="B17" s="24" t="s">
        <v>48</v>
      </c>
      <c r="C17" s="25" t="s">
        <v>53</v>
      </c>
      <c r="D17" s="26" t="s">
        <v>50</v>
      </c>
      <c r="E17" s="26" t="s">
        <v>51</v>
      </c>
      <c r="F17" s="27" t="s">
        <v>54</v>
      </c>
    </row>
    <row r="18" ht="33" customHeight="1" spans="1:6">
      <c r="A18" s="18" t="s">
        <v>32</v>
      </c>
      <c r="B18" s="24" t="s">
        <v>55</v>
      </c>
      <c r="C18" s="25" t="s">
        <v>56</v>
      </c>
      <c r="D18" s="26" t="s">
        <v>50</v>
      </c>
      <c r="E18" s="26" t="s">
        <v>51</v>
      </c>
      <c r="F18" s="27" t="s">
        <v>57</v>
      </c>
    </row>
    <row r="19" ht="33" customHeight="1" spans="1:6">
      <c r="A19" s="18" t="s">
        <v>32</v>
      </c>
      <c r="B19" s="24" t="s">
        <v>55</v>
      </c>
      <c r="C19" s="25" t="s">
        <v>58</v>
      </c>
      <c r="D19" s="26" t="s">
        <v>59</v>
      </c>
      <c r="E19" s="26" t="s">
        <v>51</v>
      </c>
      <c r="F19" s="27" t="s">
        <v>60</v>
      </c>
    </row>
    <row r="20" ht="33" customHeight="1" spans="1:6">
      <c r="A20" s="18" t="s">
        <v>32</v>
      </c>
      <c r="B20" s="24" t="s">
        <v>61</v>
      </c>
      <c r="C20" s="25" t="s">
        <v>62</v>
      </c>
      <c r="D20" s="26" t="s">
        <v>63</v>
      </c>
      <c r="E20" s="26" t="s">
        <v>51</v>
      </c>
      <c r="F20" s="27" t="s">
        <v>64</v>
      </c>
    </row>
    <row r="21" ht="33" customHeight="1" spans="1:6">
      <c r="A21" s="18" t="s">
        <v>65</v>
      </c>
      <c r="B21" s="24" t="s">
        <v>66</v>
      </c>
      <c r="C21" s="25" t="s">
        <v>67</v>
      </c>
      <c r="D21" s="26" t="s">
        <v>67</v>
      </c>
      <c r="E21" s="26" t="s">
        <v>67</v>
      </c>
      <c r="F21" s="27" t="s">
        <v>67</v>
      </c>
    </row>
    <row r="22" ht="33" customHeight="1" spans="1:6">
      <c r="A22" s="18" t="s">
        <v>65</v>
      </c>
      <c r="B22" s="24" t="s">
        <v>68</v>
      </c>
      <c r="C22" s="25" t="s">
        <v>69</v>
      </c>
      <c r="D22" s="26" t="s">
        <v>70</v>
      </c>
      <c r="E22" s="26" t="s">
        <v>51</v>
      </c>
      <c r="F22" s="27" t="s">
        <v>71</v>
      </c>
    </row>
    <row r="23" ht="33" customHeight="1" spans="1:6">
      <c r="A23" s="18" t="s">
        <v>65</v>
      </c>
      <c r="B23" s="24" t="s">
        <v>68</v>
      </c>
      <c r="C23" s="25" t="s">
        <v>72</v>
      </c>
      <c r="D23" s="26" t="s">
        <v>73</v>
      </c>
      <c r="E23" s="26" t="s">
        <v>51</v>
      </c>
      <c r="F23" s="27" t="s">
        <v>74</v>
      </c>
    </row>
    <row r="24" ht="33" customHeight="1" spans="1:6">
      <c r="A24" s="18" t="s">
        <v>65</v>
      </c>
      <c r="B24" s="24" t="s">
        <v>68</v>
      </c>
      <c r="C24" s="25" t="s">
        <v>75</v>
      </c>
      <c r="D24" s="26" t="s">
        <v>76</v>
      </c>
      <c r="E24" s="26" t="s">
        <v>51</v>
      </c>
      <c r="F24" s="27" t="s">
        <v>77</v>
      </c>
    </row>
    <row r="25" ht="33" customHeight="1" spans="1:6">
      <c r="A25" s="18" t="s">
        <v>65</v>
      </c>
      <c r="B25" s="24" t="s">
        <v>78</v>
      </c>
      <c r="C25" s="25" t="s">
        <v>67</v>
      </c>
      <c r="D25" s="26" t="s">
        <v>67</v>
      </c>
      <c r="E25" s="26" t="s">
        <v>67</v>
      </c>
      <c r="F25" s="27" t="s">
        <v>67</v>
      </c>
    </row>
    <row r="26" ht="33" customHeight="1" spans="1:6">
      <c r="A26" s="18" t="s">
        <v>65</v>
      </c>
      <c r="B26" s="24" t="s">
        <v>79</v>
      </c>
      <c r="C26" s="25" t="s">
        <v>67</v>
      </c>
      <c r="D26" s="26" t="s">
        <v>67</v>
      </c>
      <c r="E26" s="26" t="s">
        <v>67</v>
      </c>
      <c r="F26" s="27" t="s">
        <v>67</v>
      </c>
    </row>
    <row r="27" ht="33" customHeight="1" spans="1:6">
      <c r="A27" s="18" t="s">
        <v>80</v>
      </c>
      <c r="B27" s="24" t="s">
        <v>81</v>
      </c>
      <c r="C27" s="25" t="s">
        <v>82</v>
      </c>
      <c r="D27" s="26" t="s">
        <v>83</v>
      </c>
      <c r="E27" s="26" t="s">
        <v>51</v>
      </c>
      <c r="F27" s="27" t="s">
        <v>84</v>
      </c>
    </row>
    <row r="28" ht="33" customHeight="1" spans="1:6">
      <c r="A28" s="18" t="s">
        <v>80</v>
      </c>
      <c r="B28" s="24" t="s">
        <v>81</v>
      </c>
      <c r="C28" s="25" t="s">
        <v>85</v>
      </c>
      <c r="D28" s="26" t="s">
        <v>83</v>
      </c>
      <c r="E28" s="26" t="s">
        <v>51</v>
      </c>
      <c r="F28" s="27" t="s">
        <v>86</v>
      </c>
    </row>
    <row r="29" ht="33" customHeight="1" spans="1:6">
      <c r="A29" s="18" t="s">
        <v>80</v>
      </c>
      <c r="B29" s="24" t="s">
        <v>87</v>
      </c>
      <c r="C29" s="25" t="s">
        <v>67</v>
      </c>
      <c r="D29" s="26" t="s">
        <v>67</v>
      </c>
      <c r="E29" s="26" t="s">
        <v>67</v>
      </c>
      <c r="F29" s="27" t="s">
        <v>67</v>
      </c>
    </row>
    <row r="30"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5"/>
    <mergeCell ref="B16:B17"/>
    <mergeCell ref="B18:B19"/>
    <mergeCell ref="B22:B24"/>
    <mergeCell ref="B27:B28"/>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4.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91</v>
      </c>
      <c r="C2" s="6"/>
      <c r="D2" s="5" t="s">
        <v>3</v>
      </c>
      <c r="E2" s="7" t="s">
        <v>92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f>910000/10000</f>
        <v>91</v>
      </c>
      <c r="F6" s="8"/>
    </row>
    <row r="7" ht="73" customHeight="1" spans="1:6">
      <c r="A7" s="14" t="s">
        <v>19</v>
      </c>
      <c r="B7" s="15" t="s">
        <v>20</v>
      </c>
      <c r="C7" s="16"/>
      <c r="D7" s="16"/>
      <c r="E7" s="16"/>
      <c r="F7" s="17"/>
    </row>
    <row r="8" ht="73" customHeight="1" spans="1:6">
      <c r="A8" s="14" t="s">
        <v>21</v>
      </c>
      <c r="B8" s="15" t="s">
        <v>93</v>
      </c>
      <c r="C8" s="15"/>
      <c r="D8" s="15"/>
      <c r="E8" s="15"/>
      <c r="F8" s="15"/>
    </row>
    <row r="9" ht="73" customHeight="1" spans="1:6">
      <c r="A9" s="18" t="s">
        <v>23</v>
      </c>
      <c r="B9" s="19" t="s">
        <v>94</v>
      </c>
      <c r="C9" s="20"/>
      <c r="D9" s="20"/>
      <c r="E9" s="20"/>
      <c r="F9" s="21"/>
    </row>
    <row r="10" ht="73" customHeight="1" spans="1:6">
      <c r="A10" s="18" t="s">
        <v>25</v>
      </c>
      <c r="B10" s="19" t="s">
        <v>94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95</v>
      </c>
      <c r="D12" s="26" t="s">
        <v>96</v>
      </c>
      <c r="E12" s="26" t="s">
        <v>97</v>
      </c>
      <c r="F12" s="27" t="s">
        <v>98</v>
      </c>
    </row>
    <row r="13" ht="33" customHeight="1" spans="1:6">
      <c r="A13" s="18" t="s">
        <v>32</v>
      </c>
      <c r="B13" s="24" t="s">
        <v>33</v>
      </c>
      <c r="C13" s="25" t="s">
        <v>38</v>
      </c>
      <c r="D13" s="26" t="s">
        <v>99</v>
      </c>
      <c r="E13" s="26" t="s">
        <v>40</v>
      </c>
      <c r="F13" s="27" t="s">
        <v>41</v>
      </c>
    </row>
    <row r="14" ht="33" customHeight="1" spans="1:6">
      <c r="A14" s="18" t="s">
        <v>32</v>
      </c>
      <c r="B14" s="24" t="s">
        <v>33</v>
      </c>
      <c r="C14" s="25" t="s">
        <v>100</v>
      </c>
      <c r="D14" s="26" t="s">
        <v>99</v>
      </c>
      <c r="E14" s="26" t="s">
        <v>40</v>
      </c>
      <c r="F14" s="27" t="s">
        <v>101</v>
      </c>
    </row>
    <row r="15" ht="33" customHeight="1" spans="1:6">
      <c r="A15" s="18" t="s">
        <v>32</v>
      </c>
      <c r="B15" s="24" t="s">
        <v>33</v>
      </c>
      <c r="C15" s="25" t="s">
        <v>102</v>
      </c>
      <c r="D15" s="26" t="s">
        <v>103</v>
      </c>
      <c r="E15" s="26" t="s">
        <v>104</v>
      </c>
      <c r="F15" s="27" t="s">
        <v>105</v>
      </c>
    </row>
    <row r="16" ht="33" customHeight="1" spans="1:6">
      <c r="A16" s="18" t="s">
        <v>32</v>
      </c>
      <c r="B16" s="24" t="s">
        <v>48</v>
      </c>
      <c r="C16" s="25" t="s">
        <v>106</v>
      </c>
      <c r="D16" s="26" t="s">
        <v>83</v>
      </c>
      <c r="E16" s="26" t="s">
        <v>51</v>
      </c>
      <c r="F16" s="27" t="s">
        <v>107</v>
      </c>
    </row>
    <row r="17" ht="33" customHeight="1" spans="1:6">
      <c r="A17" s="18" t="s">
        <v>32</v>
      </c>
      <c r="B17" s="24" t="s">
        <v>48</v>
      </c>
      <c r="C17" s="25" t="s">
        <v>108</v>
      </c>
      <c r="D17" s="26" t="s">
        <v>50</v>
      </c>
      <c r="E17" s="26" t="s">
        <v>51</v>
      </c>
      <c r="F17" s="27" t="s">
        <v>109</v>
      </c>
    </row>
    <row r="18" ht="33" customHeight="1" spans="1:6">
      <c r="A18" s="18" t="s">
        <v>32</v>
      </c>
      <c r="B18" s="24" t="s">
        <v>48</v>
      </c>
      <c r="C18" s="25" t="s">
        <v>110</v>
      </c>
      <c r="D18" s="26" t="s">
        <v>50</v>
      </c>
      <c r="E18" s="26" t="s">
        <v>51</v>
      </c>
      <c r="F18" s="27" t="s">
        <v>111</v>
      </c>
    </row>
    <row r="19" ht="33" customHeight="1" spans="1:6">
      <c r="A19" s="18" t="s">
        <v>32</v>
      </c>
      <c r="B19" s="24" t="s">
        <v>55</v>
      </c>
      <c r="C19" s="25" t="s">
        <v>112</v>
      </c>
      <c r="D19" s="26" t="s">
        <v>113</v>
      </c>
      <c r="E19" s="26" t="s">
        <v>51</v>
      </c>
      <c r="F19" s="27" t="s">
        <v>114</v>
      </c>
    </row>
    <row r="20" ht="33" customHeight="1" spans="1:6">
      <c r="A20" s="18" t="s">
        <v>32</v>
      </c>
      <c r="B20" s="24" t="s">
        <v>55</v>
      </c>
      <c r="C20" s="25" t="s">
        <v>58</v>
      </c>
      <c r="D20" s="26" t="s">
        <v>59</v>
      </c>
      <c r="E20" s="26" t="s">
        <v>51</v>
      </c>
      <c r="F20" s="27" t="s">
        <v>60</v>
      </c>
    </row>
    <row r="21" ht="33" customHeight="1" spans="1:6">
      <c r="A21" s="18" t="s">
        <v>32</v>
      </c>
      <c r="B21" s="24" t="s">
        <v>61</v>
      </c>
      <c r="C21" s="25" t="s">
        <v>62</v>
      </c>
      <c r="D21" s="26" t="s">
        <v>63</v>
      </c>
      <c r="E21" s="26" t="s">
        <v>51</v>
      </c>
      <c r="F21" s="27" t="s">
        <v>64</v>
      </c>
    </row>
    <row r="22" ht="33" customHeight="1" spans="1:6">
      <c r="A22" s="18" t="s">
        <v>65</v>
      </c>
      <c r="B22" s="24" t="s">
        <v>66</v>
      </c>
      <c r="C22" s="25" t="s">
        <v>67</v>
      </c>
      <c r="D22" s="26" t="s">
        <v>67</v>
      </c>
      <c r="E22" s="26" t="s">
        <v>67</v>
      </c>
      <c r="F22" s="27" t="s">
        <v>67</v>
      </c>
    </row>
    <row r="23" ht="33" customHeight="1" spans="1:6">
      <c r="A23" s="18" t="s">
        <v>65</v>
      </c>
      <c r="B23" s="24" t="s">
        <v>68</v>
      </c>
      <c r="C23" s="25" t="s">
        <v>75</v>
      </c>
      <c r="D23" s="26" t="s">
        <v>76</v>
      </c>
      <c r="E23" s="26" t="s">
        <v>51</v>
      </c>
      <c r="F23" s="27" t="s">
        <v>77</v>
      </c>
    </row>
    <row r="24" ht="33" customHeight="1" spans="1:6">
      <c r="A24" s="18" t="s">
        <v>65</v>
      </c>
      <c r="B24" s="24" t="s">
        <v>68</v>
      </c>
      <c r="C24" s="25" t="s">
        <v>72</v>
      </c>
      <c r="D24" s="26" t="s">
        <v>73</v>
      </c>
      <c r="E24" s="26" t="s">
        <v>51</v>
      </c>
      <c r="F24" s="27" t="s">
        <v>74</v>
      </c>
    </row>
    <row r="25" ht="33" customHeight="1" spans="1:6">
      <c r="A25" s="18" t="s">
        <v>65</v>
      </c>
      <c r="B25" s="24" t="s">
        <v>78</v>
      </c>
      <c r="C25" s="25" t="s">
        <v>67</v>
      </c>
      <c r="D25" s="26" t="s">
        <v>67</v>
      </c>
      <c r="E25" s="26" t="s">
        <v>67</v>
      </c>
      <c r="F25" s="27" t="s">
        <v>67</v>
      </c>
    </row>
    <row r="26" ht="33" customHeight="1" spans="1:6">
      <c r="A26" s="18" t="s">
        <v>65</v>
      </c>
      <c r="B26" s="24" t="s">
        <v>79</v>
      </c>
      <c r="C26" s="25" t="s">
        <v>67</v>
      </c>
      <c r="D26" s="26" t="s">
        <v>67</v>
      </c>
      <c r="E26" s="26" t="s">
        <v>67</v>
      </c>
      <c r="F26" s="27" t="s">
        <v>67</v>
      </c>
    </row>
    <row r="27" ht="33" customHeight="1" spans="1:6">
      <c r="A27" s="18" t="s">
        <v>80</v>
      </c>
      <c r="B27" s="24" t="s">
        <v>81</v>
      </c>
      <c r="C27" s="25" t="s">
        <v>82</v>
      </c>
      <c r="D27" s="26" t="s">
        <v>83</v>
      </c>
      <c r="E27" s="26" t="s">
        <v>51</v>
      </c>
      <c r="F27" s="27" t="s">
        <v>84</v>
      </c>
    </row>
    <row r="28" ht="33" customHeight="1" spans="1:6">
      <c r="A28" s="18" t="s">
        <v>80</v>
      </c>
      <c r="B28" s="24" t="s">
        <v>81</v>
      </c>
      <c r="C28" s="25" t="s">
        <v>85</v>
      </c>
      <c r="D28" s="26" t="s">
        <v>83</v>
      </c>
      <c r="E28" s="26" t="s">
        <v>51</v>
      </c>
      <c r="F28" s="27" t="s">
        <v>86</v>
      </c>
    </row>
    <row r="29" ht="33" customHeight="1" spans="1:6">
      <c r="A29" s="18" t="s">
        <v>80</v>
      </c>
      <c r="B29" s="24" t="s">
        <v>87</v>
      </c>
      <c r="C29" s="25" t="s">
        <v>67</v>
      </c>
      <c r="D29" s="26" t="s">
        <v>67</v>
      </c>
      <c r="E29" s="26" t="s">
        <v>67</v>
      </c>
      <c r="F29" s="27" t="s">
        <v>67</v>
      </c>
    </row>
    <row r="30"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5"/>
    <mergeCell ref="B16:B18"/>
    <mergeCell ref="B19:B20"/>
    <mergeCell ref="B23:B24"/>
    <mergeCell ref="B27:B28"/>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4.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115</v>
      </c>
      <c r="C2" s="6"/>
      <c r="D2" s="5" t="s">
        <v>3</v>
      </c>
      <c r="E2" s="7" t="s">
        <v>116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12000000/10000</f>
        <v>1200</v>
      </c>
      <c r="C6" s="13"/>
      <c r="D6" s="9" t="s">
        <v>18</v>
      </c>
      <c r="E6" s="7">
        <f>980000/10000</f>
        <v>98</v>
      </c>
      <c r="F6" s="8"/>
    </row>
    <row r="7" ht="73" customHeight="1" spans="1:6">
      <c r="A7" s="14" t="s">
        <v>19</v>
      </c>
      <c r="B7" s="15" t="s">
        <v>116</v>
      </c>
      <c r="C7" s="16"/>
      <c r="D7" s="16"/>
      <c r="E7" s="16"/>
      <c r="F7" s="17"/>
    </row>
    <row r="8" ht="73" customHeight="1" spans="1:6">
      <c r="A8" s="14" t="s">
        <v>21</v>
      </c>
      <c r="B8" s="15" t="s">
        <v>116</v>
      </c>
      <c r="C8" s="15"/>
      <c r="D8" s="15"/>
      <c r="E8" s="15"/>
      <c r="F8" s="15"/>
    </row>
    <row r="9" ht="73" customHeight="1" spans="1:6">
      <c r="A9" s="18" t="s">
        <v>23</v>
      </c>
      <c r="B9" s="19" t="s">
        <v>94</v>
      </c>
      <c r="C9" s="20"/>
      <c r="D9" s="20"/>
      <c r="E9" s="20"/>
      <c r="F9" s="21"/>
    </row>
    <row r="10" ht="73" customHeight="1" spans="1:6">
      <c r="A10" s="18" t="s">
        <v>25</v>
      </c>
      <c r="B10" s="19" t="s">
        <v>117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95</v>
      </c>
      <c r="D12" s="26" t="s">
        <v>118</v>
      </c>
      <c r="E12" s="26" t="s">
        <v>119</v>
      </c>
      <c r="F12" s="27" t="s">
        <v>98</v>
      </c>
    </row>
    <row r="13" ht="33" customHeight="1" spans="1:6">
      <c r="A13" s="18" t="s">
        <v>32</v>
      </c>
      <c r="B13" s="24" t="s">
        <v>33</v>
      </c>
      <c r="C13" s="25" t="s">
        <v>38</v>
      </c>
      <c r="D13" s="26" t="s">
        <v>39</v>
      </c>
      <c r="E13" s="26" t="s">
        <v>119</v>
      </c>
      <c r="F13" s="27" t="s">
        <v>41</v>
      </c>
    </row>
    <row r="14" ht="33" customHeight="1" spans="1:6">
      <c r="A14" s="18" t="s">
        <v>32</v>
      </c>
      <c r="B14" s="24" t="s">
        <v>33</v>
      </c>
      <c r="C14" s="25" t="s">
        <v>120</v>
      </c>
      <c r="D14" s="26" t="s">
        <v>121</v>
      </c>
      <c r="E14" s="26" t="s">
        <v>119</v>
      </c>
      <c r="F14" s="27" t="s">
        <v>122</v>
      </c>
    </row>
    <row r="15" ht="33" customHeight="1" spans="1:6">
      <c r="A15" s="18" t="s">
        <v>32</v>
      </c>
      <c r="B15" s="24" t="s">
        <v>48</v>
      </c>
      <c r="C15" s="25" t="s">
        <v>106</v>
      </c>
      <c r="D15" s="26" t="s">
        <v>83</v>
      </c>
      <c r="E15" s="26" t="s">
        <v>119</v>
      </c>
      <c r="F15" s="27" t="s">
        <v>107</v>
      </c>
    </row>
    <row r="16" ht="33" customHeight="1" spans="1:6">
      <c r="A16" s="18" t="s">
        <v>32</v>
      </c>
      <c r="B16" s="24" t="s">
        <v>48</v>
      </c>
      <c r="C16" s="25" t="s">
        <v>108</v>
      </c>
      <c r="D16" s="26" t="s">
        <v>50</v>
      </c>
      <c r="E16" s="26" t="s">
        <v>119</v>
      </c>
      <c r="F16" s="27" t="s">
        <v>109</v>
      </c>
    </row>
    <row r="17" ht="33" customHeight="1" spans="1:6">
      <c r="A17" s="18" t="s">
        <v>32</v>
      </c>
      <c r="B17" s="24" t="s">
        <v>48</v>
      </c>
      <c r="C17" s="25" t="s">
        <v>123</v>
      </c>
      <c r="D17" s="26" t="s">
        <v>83</v>
      </c>
      <c r="E17" s="26" t="s">
        <v>119</v>
      </c>
      <c r="F17" s="27" t="s">
        <v>124</v>
      </c>
    </row>
    <row r="18" ht="33" customHeight="1" spans="1:6">
      <c r="A18" s="18" t="s">
        <v>32</v>
      </c>
      <c r="B18" s="24" t="s">
        <v>55</v>
      </c>
      <c r="C18" s="25" t="s">
        <v>125</v>
      </c>
      <c r="D18" s="26" t="s">
        <v>113</v>
      </c>
      <c r="E18" s="26" t="s">
        <v>119</v>
      </c>
      <c r="F18" s="27" t="s">
        <v>126</v>
      </c>
    </row>
    <row r="19" ht="33" customHeight="1" spans="1:6">
      <c r="A19" s="18" t="s">
        <v>32</v>
      </c>
      <c r="B19" s="24" t="s">
        <v>55</v>
      </c>
      <c r="C19" s="25" t="s">
        <v>58</v>
      </c>
      <c r="D19" s="26" t="s">
        <v>59</v>
      </c>
      <c r="E19" s="26" t="s">
        <v>119</v>
      </c>
      <c r="F19" s="27" t="s">
        <v>60</v>
      </c>
    </row>
    <row r="20" ht="33" customHeight="1" spans="1:6">
      <c r="A20" s="18" t="s">
        <v>32</v>
      </c>
      <c r="B20" s="24" t="s">
        <v>61</v>
      </c>
      <c r="C20" s="25" t="s">
        <v>62</v>
      </c>
      <c r="D20" s="26" t="s">
        <v>63</v>
      </c>
      <c r="E20" s="26" t="s">
        <v>119</v>
      </c>
      <c r="F20" s="27" t="s">
        <v>64</v>
      </c>
    </row>
    <row r="21" ht="33" customHeight="1" spans="1:6">
      <c r="A21" s="18" t="s">
        <v>65</v>
      </c>
      <c r="B21" s="24" t="s">
        <v>66</v>
      </c>
      <c r="C21" s="25" t="s">
        <v>67</v>
      </c>
      <c r="D21" s="26" t="s">
        <v>67</v>
      </c>
      <c r="E21" s="26" t="s">
        <v>119</v>
      </c>
      <c r="F21" s="27" t="s">
        <v>67</v>
      </c>
    </row>
    <row r="22" ht="33" customHeight="1" spans="1:6">
      <c r="A22" s="18" t="s">
        <v>65</v>
      </c>
      <c r="B22" s="24" t="s">
        <v>68</v>
      </c>
      <c r="C22" s="25" t="s">
        <v>72</v>
      </c>
      <c r="D22" s="26" t="s">
        <v>73</v>
      </c>
      <c r="E22" s="26" t="s">
        <v>119</v>
      </c>
      <c r="F22" s="27" t="s">
        <v>74</v>
      </c>
    </row>
    <row r="23" ht="33" customHeight="1" spans="1:6">
      <c r="A23" s="18" t="s">
        <v>65</v>
      </c>
      <c r="B23" s="24" t="s">
        <v>68</v>
      </c>
      <c r="C23" s="25" t="s">
        <v>127</v>
      </c>
      <c r="D23" s="26" t="s">
        <v>128</v>
      </c>
      <c r="E23" s="26" t="s">
        <v>119</v>
      </c>
      <c r="F23" s="27" t="s">
        <v>129</v>
      </c>
    </row>
    <row r="24" ht="33" customHeight="1" spans="1:6">
      <c r="A24" s="18" t="s">
        <v>65</v>
      </c>
      <c r="B24" s="24" t="s">
        <v>68</v>
      </c>
      <c r="C24" s="25" t="s">
        <v>130</v>
      </c>
      <c r="D24" s="26" t="s">
        <v>131</v>
      </c>
      <c r="E24" s="26" t="s">
        <v>119</v>
      </c>
      <c r="F24" s="27" t="s">
        <v>132</v>
      </c>
    </row>
    <row r="25" ht="33" customHeight="1" spans="1:6">
      <c r="A25" s="18" t="s">
        <v>65</v>
      </c>
      <c r="B25" s="24" t="s">
        <v>78</v>
      </c>
      <c r="C25" s="25" t="s">
        <v>67</v>
      </c>
      <c r="D25" s="26" t="s">
        <v>67</v>
      </c>
      <c r="E25" s="26" t="s">
        <v>119</v>
      </c>
      <c r="F25" s="27" t="s">
        <v>67</v>
      </c>
    </row>
    <row r="26" ht="33" customHeight="1" spans="1:6">
      <c r="A26" s="18" t="s">
        <v>65</v>
      </c>
      <c r="B26" s="24" t="s">
        <v>79</v>
      </c>
      <c r="C26" s="25" t="s">
        <v>67</v>
      </c>
      <c r="D26" s="26" t="s">
        <v>67</v>
      </c>
      <c r="E26" s="26" t="s">
        <v>119</v>
      </c>
      <c r="F26" s="27" t="s">
        <v>67</v>
      </c>
    </row>
    <row r="27" ht="33" customHeight="1" spans="1:6">
      <c r="A27" s="18" t="s">
        <v>80</v>
      </c>
      <c r="B27" s="24" t="s">
        <v>81</v>
      </c>
      <c r="C27" s="25" t="s">
        <v>82</v>
      </c>
      <c r="D27" s="26" t="s">
        <v>83</v>
      </c>
      <c r="E27" s="26" t="s">
        <v>119</v>
      </c>
      <c r="F27" s="27" t="s">
        <v>84</v>
      </c>
    </row>
    <row r="28" ht="33" customHeight="1" spans="1:6">
      <c r="A28" s="18" t="s">
        <v>80</v>
      </c>
      <c r="B28" s="24" t="s">
        <v>81</v>
      </c>
      <c r="C28" s="25" t="s">
        <v>85</v>
      </c>
      <c r="D28" s="26" t="s">
        <v>83</v>
      </c>
      <c r="E28" s="26" t="s">
        <v>119</v>
      </c>
      <c r="F28" s="27" t="s">
        <v>86</v>
      </c>
    </row>
    <row r="29" ht="33" customHeight="1" spans="1:6">
      <c r="A29" s="18" t="s">
        <v>80</v>
      </c>
      <c r="B29" s="24" t="s">
        <v>87</v>
      </c>
      <c r="C29" s="25" t="s">
        <v>67</v>
      </c>
      <c r="D29" s="26" t="s">
        <v>67</v>
      </c>
      <c r="E29" s="26" t="s">
        <v>119</v>
      </c>
      <c r="F29" s="27" t="s">
        <v>67</v>
      </c>
    </row>
    <row r="30"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133</v>
      </c>
      <c r="C2" s="6"/>
      <c r="D2" s="5" t="s">
        <v>3</v>
      </c>
      <c r="E2" s="7" t="s">
        <v>134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45390000/10000</f>
        <v>4539</v>
      </c>
      <c r="C6" s="13"/>
      <c r="D6" s="9" t="s">
        <v>18</v>
      </c>
      <c r="E6" s="7">
        <f>530000/10000</f>
        <v>53</v>
      </c>
      <c r="F6" s="8"/>
    </row>
    <row r="7" ht="73" customHeight="1" spans="1:6">
      <c r="A7" s="14" t="s">
        <v>19</v>
      </c>
      <c r="B7" s="15" t="s">
        <v>134</v>
      </c>
      <c r="C7" s="16"/>
      <c r="D7" s="16"/>
      <c r="E7" s="16"/>
      <c r="F7" s="17"/>
    </row>
    <row r="8" ht="73" customHeight="1" spans="1:6">
      <c r="A8" s="14" t="s">
        <v>21</v>
      </c>
      <c r="B8" s="15" t="s">
        <v>134</v>
      </c>
      <c r="C8" s="15"/>
      <c r="D8" s="15"/>
      <c r="E8" s="15"/>
      <c r="F8" s="15"/>
    </row>
    <row r="9" ht="73" customHeight="1" spans="1:6">
      <c r="A9" s="18" t="s">
        <v>23</v>
      </c>
      <c r="B9" s="19" t="s">
        <v>94</v>
      </c>
      <c r="C9" s="20"/>
      <c r="D9" s="20"/>
      <c r="E9" s="20"/>
      <c r="F9" s="21"/>
    </row>
    <row r="10" ht="73" customHeight="1" spans="1:6">
      <c r="A10" s="18" t="s">
        <v>25</v>
      </c>
      <c r="B10" s="19" t="s">
        <v>117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95</v>
      </c>
      <c r="D12" s="26" t="s">
        <v>118</v>
      </c>
      <c r="E12" s="26" t="s">
        <v>119</v>
      </c>
      <c r="F12" s="27" t="s">
        <v>98</v>
      </c>
    </row>
    <row r="13" ht="33" customHeight="1" spans="1:6">
      <c r="A13" s="18" t="s">
        <v>32</v>
      </c>
      <c r="B13" s="24" t="s">
        <v>33</v>
      </c>
      <c r="C13" s="25" t="s">
        <v>38</v>
      </c>
      <c r="D13" s="26" t="s">
        <v>39</v>
      </c>
      <c r="E13" s="26" t="s">
        <v>119</v>
      </c>
      <c r="F13" s="27" t="s">
        <v>41</v>
      </c>
    </row>
    <row r="14" ht="33" customHeight="1" spans="1:6">
      <c r="A14" s="18" t="s">
        <v>32</v>
      </c>
      <c r="B14" s="24" t="s">
        <v>33</v>
      </c>
      <c r="C14" s="25" t="s">
        <v>120</v>
      </c>
      <c r="D14" s="26" t="s">
        <v>121</v>
      </c>
      <c r="E14" s="26" t="s">
        <v>119</v>
      </c>
      <c r="F14" s="27" t="s">
        <v>122</v>
      </c>
    </row>
    <row r="15" ht="33" customHeight="1" spans="1:6">
      <c r="A15" s="18" t="s">
        <v>32</v>
      </c>
      <c r="B15" s="24" t="s">
        <v>48</v>
      </c>
      <c r="C15" s="25" t="s">
        <v>106</v>
      </c>
      <c r="D15" s="26" t="s">
        <v>83</v>
      </c>
      <c r="E15" s="26" t="s">
        <v>119</v>
      </c>
      <c r="F15" s="27" t="s">
        <v>107</v>
      </c>
    </row>
    <row r="16" ht="33" customHeight="1" spans="1:6">
      <c r="A16" s="18" t="s">
        <v>32</v>
      </c>
      <c r="B16" s="24" t="s">
        <v>48</v>
      </c>
      <c r="C16" s="25" t="s">
        <v>108</v>
      </c>
      <c r="D16" s="26" t="s">
        <v>50</v>
      </c>
      <c r="E16" s="26" t="s">
        <v>119</v>
      </c>
      <c r="F16" s="27" t="s">
        <v>109</v>
      </c>
    </row>
    <row r="17" ht="33" customHeight="1" spans="1:6">
      <c r="A17" s="18" t="s">
        <v>32</v>
      </c>
      <c r="B17" s="24" t="s">
        <v>48</v>
      </c>
      <c r="C17" s="25" t="s">
        <v>123</v>
      </c>
      <c r="D17" s="26" t="s">
        <v>83</v>
      </c>
      <c r="E17" s="26" t="s">
        <v>119</v>
      </c>
      <c r="F17" s="27" t="s">
        <v>124</v>
      </c>
    </row>
    <row r="18" ht="33" customHeight="1" spans="1:6">
      <c r="A18" s="18" t="s">
        <v>32</v>
      </c>
      <c r="B18" s="24" t="s">
        <v>55</v>
      </c>
      <c r="C18" s="25" t="s">
        <v>125</v>
      </c>
      <c r="D18" s="26" t="s">
        <v>113</v>
      </c>
      <c r="E18" s="26" t="s">
        <v>119</v>
      </c>
      <c r="F18" s="27" t="s">
        <v>126</v>
      </c>
    </row>
    <row r="19" ht="33" customHeight="1" spans="1:6">
      <c r="A19" s="18" t="s">
        <v>32</v>
      </c>
      <c r="B19" s="24" t="s">
        <v>55</v>
      </c>
      <c r="C19" s="25" t="s">
        <v>58</v>
      </c>
      <c r="D19" s="26" t="s">
        <v>59</v>
      </c>
      <c r="E19" s="26" t="s">
        <v>119</v>
      </c>
      <c r="F19" s="27" t="s">
        <v>60</v>
      </c>
    </row>
    <row r="20" ht="33" customHeight="1" spans="1:6">
      <c r="A20" s="18" t="s">
        <v>32</v>
      </c>
      <c r="B20" s="24" t="s">
        <v>61</v>
      </c>
      <c r="C20" s="25" t="s">
        <v>62</v>
      </c>
      <c r="D20" s="26" t="s">
        <v>63</v>
      </c>
      <c r="E20" s="26" t="s">
        <v>119</v>
      </c>
      <c r="F20" s="27" t="s">
        <v>64</v>
      </c>
    </row>
    <row r="21" ht="33" customHeight="1" spans="1:6">
      <c r="A21" s="18" t="s">
        <v>65</v>
      </c>
      <c r="B21" s="24" t="s">
        <v>66</v>
      </c>
      <c r="C21" s="25" t="s">
        <v>67</v>
      </c>
      <c r="D21" s="26" t="s">
        <v>67</v>
      </c>
      <c r="E21" s="26" t="s">
        <v>119</v>
      </c>
      <c r="F21" s="27" t="s">
        <v>67</v>
      </c>
    </row>
    <row r="22" ht="33" customHeight="1" spans="1:6">
      <c r="A22" s="18" t="s">
        <v>65</v>
      </c>
      <c r="B22" s="24" t="s">
        <v>68</v>
      </c>
      <c r="C22" s="25" t="s">
        <v>72</v>
      </c>
      <c r="D22" s="26" t="s">
        <v>73</v>
      </c>
      <c r="E22" s="26" t="s">
        <v>119</v>
      </c>
      <c r="F22" s="27" t="s">
        <v>74</v>
      </c>
    </row>
    <row r="23" ht="33" customHeight="1" spans="1:6">
      <c r="A23" s="18" t="s">
        <v>65</v>
      </c>
      <c r="B23" s="24" t="s">
        <v>68</v>
      </c>
      <c r="C23" s="25" t="s">
        <v>127</v>
      </c>
      <c r="D23" s="26" t="s">
        <v>128</v>
      </c>
      <c r="E23" s="26" t="s">
        <v>119</v>
      </c>
      <c r="F23" s="27" t="s">
        <v>129</v>
      </c>
    </row>
    <row r="24" ht="33" customHeight="1" spans="1:6">
      <c r="A24" s="18" t="s">
        <v>65</v>
      </c>
      <c r="B24" s="24" t="s">
        <v>68</v>
      </c>
      <c r="C24" s="25" t="s">
        <v>130</v>
      </c>
      <c r="D24" s="26" t="s">
        <v>131</v>
      </c>
      <c r="E24" s="26" t="s">
        <v>119</v>
      </c>
      <c r="F24" s="27" t="s">
        <v>132</v>
      </c>
    </row>
    <row r="25" ht="33" customHeight="1" spans="1:6">
      <c r="A25" s="18" t="s">
        <v>65</v>
      </c>
      <c r="B25" s="24" t="s">
        <v>78</v>
      </c>
      <c r="C25" s="25" t="s">
        <v>67</v>
      </c>
      <c r="D25" s="26" t="s">
        <v>67</v>
      </c>
      <c r="E25" s="26" t="s">
        <v>119</v>
      </c>
      <c r="F25" s="27" t="s">
        <v>67</v>
      </c>
    </row>
    <row r="26" ht="33" customHeight="1" spans="1:6">
      <c r="A26" s="18" t="s">
        <v>65</v>
      </c>
      <c r="B26" s="24" t="s">
        <v>79</v>
      </c>
      <c r="C26" s="25" t="s">
        <v>67</v>
      </c>
      <c r="D26" s="26" t="s">
        <v>67</v>
      </c>
      <c r="E26" s="26" t="s">
        <v>119</v>
      </c>
      <c r="F26" s="27" t="s">
        <v>67</v>
      </c>
    </row>
    <row r="27" ht="33" customHeight="1" spans="1:6">
      <c r="A27" s="18" t="s">
        <v>80</v>
      </c>
      <c r="B27" s="24" t="s">
        <v>81</v>
      </c>
      <c r="C27" s="25" t="s">
        <v>82</v>
      </c>
      <c r="D27" s="26" t="s">
        <v>83</v>
      </c>
      <c r="E27" s="26" t="s">
        <v>119</v>
      </c>
      <c r="F27" s="27" t="s">
        <v>84</v>
      </c>
    </row>
    <row r="28" ht="33" customHeight="1" spans="1:6">
      <c r="A28" s="18" t="s">
        <v>80</v>
      </c>
      <c r="B28" s="24" t="s">
        <v>81</v>
      </c>
      <c r="C28" s="25" t="s">
        <v>85</v>
      </c>
      <c r="D28" s="26" t="s">
        <v>83</v>
      </c>
      <c r="E28" s="26" t="s">
        <v>119</v>
      </c>
      <c r="F28" s="27" t="s">
        <v>86</v>
      </c>
    </row>
    <row r="29" ht="33" customHeight="1" spans="1:6">
      <c r="A29" s="18" t="s">
        <v>80</v>
      </c>
      <c r="B29" s="24" t="s">
        <v>87</v>
      </c>
      <c r="C29" s="25" t="s">
        <v>67</v>
      </c>
      <c r="D29" s="26" t="s">
        <v>67</v>
      </c>
      <c r="E29" s="26" t="s">
        <v>119</v>
      </c>
      <c r="F29" s="27" t="s">
        <v>67</v>
      </c>
    </row>
    <row r="30" ht="36" customHeight="1" spans="1:5">
      <c r="A30" s="28" t="s">
        <v>88</v>
      </c>
      <c r="B30" s="28"/>
      <c r="C30" s="28"/>
      <c r="D30" s="28"/>
      <c r="E30"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4.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135</v>
      </c>
      <c r="C2" s="6"/>
      <c r="D2" s="5" t="s">
        <v>3</v>
      </c>
      <c r="E2" s="7" t="s">
        <v>136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v>96</v>
      </c>
      <c r="F6" s="8"/>
    </row>
    <row r="7" ht="73" customHeight="1" spans="1:6">
      <c r="A7" s="14" t="s">
        <v>19</v>
      </c>
      <c r="B7" s="15" t="s">
        <v>137</v>
      </c>
      <c r="C7" s="16"/>
      <c r="D7" s="16"/>
      <c r="E7" s="16"/>
      <c r="F7" s="17"/>
    </row>
    <row r="8" ht="73" customHeight="1" spans="1:6">
      <c r="A8" s="14" t="s">
        <v>21</v>
      </c>
      <c r="B8" s="15" t="s">
        <v>137</v>
      </c>
      <c r="C8" s="15"/>
      <c r="D8" s="15"/>
      <c r="E8" s="15"/>
      <c r="F8" s="15"/>
    </row>
    <row r="9" ht="73" customHeight="1" spans="1:6">
      <c r="A9" s="18" t="s">
        <v>23</v>
      </c>
      <c r="B9" s="19" t="s">
        <v>138</v>
      </c>
      <c r="C9" s="20"/>
      <c r="D9" s="20"/>
      <c r="E9" s="20"/>
      <c r="F9" s="21"/>
    </row>
    <row r="10" ht="73" customHeight="1" spans="1:6">
      <c r="A10" s="18" t="s">
        <v>25</v>
      </c>
      <c r="B10" s="19" t="s">
        <v>138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139</v>
      </c>
      <c r="D12" s="26" t="s">
        <v>140</v>
      </c>
      <c r="E12" s="26" t="s">
        <v>141</v>
      </c>
      <c r="F12" s="27" t="s">
        <v>142</v>
      </c>
    </row>
    <row r="13" ht="33" customHeight="1" spans="1:6">
      <c r="A13" s="18" t="s">
        <v>32</v>
      </c>
      <c r="B13" s="24" t="s">
        <v>33</v>
      </c>
      <c r="C13" s="25" t="s">
        <v>143</v>
      </c>
      <c r="D13" s="26" t="s">
        <v>121</v>
      </c>
      <c r="E13" s="26" t="s">
        <v>144</v>
      </c>
      <c r="F13" s="27" t="s">
        <v>145</v>
      </c>
    </row>
    <row r="14" ht="33" customHeight="1" spans="1:6">
      <c r="A14" s="18" t="s">
        <v>32</v>
      </c>
      <c r="B14" s="24" t="s">
        <v>48</v>
      </c>
      <c r="C14" s="25" t="s">
        <v>146</v>
      </c>
      <c r="D14" s="26" t="s">
        <v>50</v>
      </c>
      <c r="E14" s="26" t="s">
        <v>51</v>
      </c>
      <c r="F14" s="27" t="s">
        <v>147</v>
      </c>
    </row>
    <row r="15" ht="33" customHeight="1" spans="1:6">
      <c r="A15" s="18" t="s">
        <v>32</v>
      </c>
      <c r="B15" s="24" t="s">
        <v>48</v>
      </c>
      <c r="C15" s="25" t="s">
        <v>148</v>
      </c>
      <c r="D15" s="26" t="s">
        <v>50</v>
      </c>
      <c r="E15" s="26" t="s">
        <v>51</v>
      </c>
      <c r="F15" s="27" t="s">
        <v>149</v>
      </c>
    </row>
    <row r="16" ht="33" customHeight="1" spans="1:6">
      <c r="A16" s="18" t="s">
        <v>32</v>
      </c>
      <c r="B16" s="24" t="s">
        <v>48</v>
      </c>
      <c r="C16" s="25" t="s">
        <v>150</v>
      </c>
      <c r="D16" s="26" t="s">
        <v>50</v>
      </c>
      <c r="E16" s="26" t="s">
        <v>51</v>
      </c>
      <c r="F16" s="27" t="s">
        <v>151</v>
      </c>
    </row>
    <row r="17" ht="33" customHeight="1" spans="1:6">
      <c r="A17" s="18" t="s">
        <v>32</v>
      </c>
      <c r="B17" s="24" t="s">
        <v>55</v>
      </c>
      <c r="C17" s="25" t="s">
        <v>152</v>
      </c>
      <c r="D17" s="26" t="s">
        <v>50</v>
      </c>
      <c r="E17" s="26" t="s">
        <v>51</v>
      </c>
      <c r="F17" s="27" t="s">
        <v>153</v>
      </c>
    </row>
    <row r="18" ht="33" customHeight="1" spans="1:6">
      <c r="A18" s="18" t="s">
        <v>32</v>
      </c>
      <c r="B18" s="24" t="s">
        <v>55</v>
      </c>
      <c r="C18" s="25" t="s">
        <v>154</v>
      </c>
      <c r="D18" s="26" t="s">
        <v>113</v>
      </c>
      <c r="E18" s="26" t="s">
        <v>51</v>
      </c>
      <c r="F18" s="27" t="s">
        <v>155</v>
      </c>
    </row>
    <row r="19" ht="33" customHeight="1" spans="1:6">
      <c r="A19" s="18" t="s">
        <v>32</v>
      </c>
      <c r="B19" s="24" t="s">
        <v>55</v>
      </c>
      <c r="C19" s="25" t="s">
        <v>156</v>
      </c>
      <c r="D19" s="26" t="s">
        <v>113</v>
      </c>
      <c r="E19" s="26" t="s">
        <v>51</v>
      </c>
      <c r="F19" s="27" t="s">
        <v>157</v>
      </c>
    </row>
    <row r="20" ht="33" customHeight="1" spans="1:6">
      <c r="A20" s="18" t="s">
        <v>32</v>
      </c>
      <c r="B20" s="24" t="s">
        <v>61</v>
      </c>
      <c r="C20" s="25" t="s">
        <v>62</v>
      </c>
      <c r="D20" s="26" t="s">
        <v>63</v>
      </c>
      <c r="E20" s="26" t="s">
        <v>51</v>
      </c>
      <c r="F20" s="27" t="s">
        <v>64</v>
      </c>
    </row>
    <row r="21" ht="33" customHeight="1" spans="1:6">
      <c r="A21" s="18" t="s">
        <v>65</v>
      </c>
      <c r="B21" s="24" t="s">
        <v>66</v>
      </c>
      <c r="C21" s="25" t="s">
        <v>67</v>
      </c>
      <c r="D21" s="26" t="s">
        <v>67</v>
      </c>
      <c r="E21" s="26" t="s">
        <v>67</v>
      </c>
      <c r="F21" s="27" t="s">
        <v>67</v>
      </c>
    </row>
    <row r="22" ht="33" customHeight="1" spans="1:6">
      <c r="A22" s="18" t="s">
        <v>65</v>
      </c>
      <c r="B22" s="24" t="s">
        <v>68</v>
      </c>
      <c r="C22" s="25" t="s">
        <v>72</v>
      </c>
      <c r="D22" s="26" t="s">
        <v>73</v>
      </c>
      <c r="E22" s="26" t="s">
        <v>51</v>
      </c>
      <c r="F22" s="27" t="s">
        <v>74</v>
      </c>
    </row>
    <row r="23" ht="33" customHeight="1" spans="1:6">
      <c r="A23" s="18" t="s">
        <v>65</v>
      </c>
      <c r="B23" s="24" t="s">
        <v>68</v>
      </c>
      <c r="C23" s="25" t="s">
        <v>75</v>
      </c>
      <c r="D23" s="26" t="s">
        <v>76</v>
      </c>
      <c r="E23" s="26" t="s">
        <v>51</v>
      </c>
      <c r="F23" s="27" t="s">
        <v>77</v>
      </c>
    </row>
    <row r="24" ht="33" customHeight="1" spans="1:6">
      <c r="A24" s="18" t="s">
        <v>65</v>
      </c>
      <c r="B24" s="24" t="s">
        <v>78</v>
      </c>
      <c r="C24" s="25" t="s">
        <v>67</v>
      </c>
      <c r="D24" s="26" t="s">
        <v>67</v>
      </c>
      <c r="E24" s="26" t="s">
        <v>67</v>
      </c>
      <c r="F24" s="27" t="s">
        <v>67</v>
      </c>
    </row>
    <row r="25" ht="33" customHeight="1" spans="1:6">
      <c r="A25" s="18" t="s">
        <v>65</v>
      </c>
      <c r="B25" s="24" t="s">
        <v>79</v>
      </c>
      <c r="C25" s="25" t="s">
        <v>67</v>
      </c>
      <c r="D25" s="26" t="s">
        <v>67</v>
      </c>
      <c r="E25" s="26" t="s">
        <v>67</v>
      </c>
      <c r="F25" s="27" t="s">
        <v>67</v>
      </c>
    </row>
    <row r="26" ht="33" customHeight="1" spans="1:6">
      <c r="A26" s="18" t="s">
        <v>80</v>
      </c>
      <c r="B26" s="24" t="s">
        <v>81</v>
      </c>
      <c r="C26" s="25" t="s">
        <v>85</v>
      </c>
      <c r="D26" s="26" t="s">
        <v>83</v>
      </c>
      <c r="E26" s="26" t="s">
        <v>51</v>
      </c>
      <c r="F26" s="27" t="s">
        <v>86</v>
      </c>
    </row>
    <row r="27" ht="33" customHeight="1" spans="1:6">
      <c r="A27" s="18" t="s">
        <v>80</v>
      </c>
      <c r="B27" s="24" t="s">
        <v>81</v>
      </c>
      <c r="C27" s="25" t="s">
        <v>82</v>
      </c>
      <c r="D27" s="26" t="s">
        <v>83</v>
      </c>
      <c r="E27" s="26" t="s">
        <v>51</v>
      </c>
      <c r="F27" s="27" t="s">
        <v>84</v>
      </c>
    </row>
    <row r="28" ht="33" customHeight="1" spans="1:6">
      <c r="A28" s="18" t="s">
        <v>80</v>
      </c>
      <c r="B28" s="24" t="s">
        <v>87</v>
      </c>
      <c r="C28" s="25" t="s">
        <v>119</v>
      </c>
      <c r="D28" s="26" t="s">
        <v>119</v>
      </c>
      <c r="E28" s="26" t="s">
        <v>119</v>
      </c>
      <c r="F28" s="27" t="s">
        <v>119</v>
      </c>
    </row>
    <row r="29" ht="36" customHeight="1" spans="1:5">
      <c r="A29" s="28" t="s">
        <v>88</v>
      </c>
      <c r="B29" s="28"/>
      <c r="C29" s="28"/>
      <c r="D29" s="28"/>
      <c r="E29"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8"/>
    <mergeCell ref="B12:B13"/>
    <mergeCell ref="B14:B16"/>
    <mergeCell ref="B17:B19"/>
    <mergeCell ref="B22:B23"/>
    <mergeCell ref="B26:B27"/>
  </mergeCells>
  <pageMargins left="0.699305555555556" right="0.699305555555556"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3.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158</v>
      </c>
      <c r="C2" s="6"/>
      <c r="D2" s="5" t="s">
        <v>3</v>
      </c>
      <c r="E2" s="7" t="s">
        <v>159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v>34</v>
      </c>
      <c r="F6" s="8"/>
    </row>
    <row r="7" ht="73" customHeight="1" spans="1:6">
      <c r="A7" s="14" t="s">
        <v>19</v>
      </c>
      <c r="B7" s="15" t="s">
        <v>160</v>
      </c>
      <c r="C7" s="16"/>
      <c r="D7" s="16"/>
      <c r="E7" s="16"/>
      <c r="F7" s="17"/>
    </row>
    <row r="8" ht="73" customHeight="1" spans="1:6">
      <c r="A8" s="14" t="s">
        <v>21</v>
      </c>
      <c r="B8" s="15" t="s">
        <v>161</v>
      </c>
      <c r="C8" s="15"/>
      <c r="D8" s="15"/>
      <c r="E8" s="15"/>
      <c r="F8" s="15"/>
    </row>
    <row r="9" ht="73" customHeight="1" spans="1:6">
      <c r="A9" s="18" t="s">
        <v>23</v>
      </c>
      <c r="B9" s="19" t="s">
        <v>162</v>
      </c>
      <c r="C9" s="20"/>
      <c r="D9" s="20"/>
      <c r="E9" s="20"/>
      <c r="F9" s="21"/>
    </row>
    <row r="10" ht="73" customHeight="1" spans="1:6">
      <c r="A10" s="18" t="s">
        <v>25</v>
      </c>
      <c r="B10" s="19" t="s">
        <v>162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38</v>
      </c>
      <c r="D12" s="26" t="s">
        <v>39</v>
      </c>
      <c r="E12" s="26" t="s">
        <v>119</v>
      </c>
      <c r="F12" s="27" t="s">
        <v>41</v>
      </c>
    </row>
    <row r="13" ht="33" customHeight="1" spans="1:6">
      <c r="A13" s="18" t="s">
        <v>32</v>
      </c>
      <c r="B13" s="24" t="s">
        <v>48</v>
      </c>
      <c r="C13" s="25" t="s">
        <v>108</v>
      </c>
      <c r="D13" s="26" t="s">
        <v>50</v>
      </c>
      <c r="E13" s="26" t="s">
        <v>119</v>
      </c>
      <c r="F13" s="27" t="s">
        <v>109</v>
      </c>
    </row>
    <row r="14" ht="33" customHeight="1" spans="1:6">
      <c r="A14" s="18" t="s">
        <v>32</v>
      </c>
      <c r="B14" s="24" t="s">
        <v>55</v>
      </c>
      <c r="C14" s="25" t="s">
        <v>58</v>
      </c>
      <c r="D14" s="26" t="s">
        <v>59</v>
      </c>
      <c r="E14" s="26" t="s">
        <v>119</v>
      </c>
      <c r="F14" s="27" t="s">
        <v>60</v>
      </c>
    </row>
    <row r="15" ht="33" customHeight="1" spans="1:6">
      <c r="A15" s="18" t="s">
        <v>32</v>
      </c>
      <c r="B15" s="24" t="s">
        <v>61</v>
      </c>
      <c r="C15" s="25" t="s">
        <v>62</v>
      </c>
      <c r="D15" s="26" t="s">
        <v>63</v>
      </c>
      <c r="E15" s="26" t="s">
        <v>119</v>
      </c>
      <c r="F15" s="27" t="s">
        <v>64</v>
      </c>
    </row>
    <row r="16" ht="33" customHeight="1" spans="1:6">
      <c r="A16" s="18" t="s">
        <v>65</v>
      </c>
      <c r="B16" s="24" t="s">
        <v>66</v>
      </c>
      <c r="C16" s="25" t="s">
        <v>67</v>
      </c>
      <c r="D16" s="26" t="s">
        <v>67</v>
      </c>
      <c r="E16" s="26" t="s">
        <v>119</v>
      </c>
      <c r="F16" s="27" t="s">
        <v>67</v>
      </c>
    </row>
    <row r="17" ht="33" customHeight="1" spans="1:6">
      <c r="A17" s="18" t="s">
        <v>65</v>
      </c>
      <c r="B17" s="24" t="s">
        <v>68</v>
      </c>
      <c r="C17" s="25" t="s">
        <v>127</v>
      </c>
      <c r="D17" s="26" t="s">
        <v>128</v>
      </c>
      <c r="E17" s="26" t="s">
        <v>119</v>
      </c>
      <c r="F17" s="27" t="s">
        <v>129</v>
      </c>
    </row>
    <row r="18" ht="33" customHeight="1" spans="1:6">
      <c r="A18" s="18" t="s">
        <v>65</v>
      </c>
      <c r="B18" s="24" t="s">
        <v>78</v>
      </c>
      <c r="C18" s="25" t="s">
        <v>67</v>
      </c>
      <c r="D18" s="26" t="s">
        <v>67</v>
      </c>
      <c r="E18" s="26" t="s">
        <v>119</v>
      </c>
      <c r="F18" s="27" t="s">
        <v>67</v>
      </c>
    </row>
    <row r="19" ht="33" customHeight="1" spans="1:6">
      <c r="A19" s="18" t="s">
        <v>65</v>
      </c>
      <c r="B19" s="24" t="s">
        <v>79</v>
      </c>
      <c r="C19" s="25" t="s">
        <v>67</v>
      </c>
      <c r="D19" s="26" t="s">
        <v>67</v>
      </c>
      <c r="E19" s="26" t="s">
        <v>119</v>
      </c>
      <c r="F19" s="27" t="s">
        <v>67</v>
      </c>
    </row>
    <row r="20" ht="33" customHeight="1" spans="1:6">
      <c r="A20" s="18" t="s">
        <v>80</v>
      </c>
      <c r="B20" s="24" t="s">
        <v>81</v>
      </c>
      <c r="C20" s="25" t="s">
        <v>85</v>
      </c>
      <c r="D20" s="26" t="s">
        <v>83</v>
      </c>
      <c r="E20" s="26" t="s">
        <v>119</v>
      </c>
      <c r="F20" s="27" t="s">
        <v>163</v>
      </c>
    </row>
    <row r="21" ht="33" customHeight="1" spans="1:6">
      <c r="A21" s="18" t="s">
        <v>80</v>
      </c>
      <c r="B21" s="24" t="s">
        <v>87</v>
      </c>
      <c r="C21" s="25" t="s">
        <v>67</v>
      </c>
      <c r="D21" s="26" t="s">
        <v>67</v>
      </c>
      <c r="E21" s="26" t="s">
        <v>119</v>
      </c>
      <c r="F21" s="27" t="s">
        <v>67</v>
      </c>
    </row>
    <row r="22"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3.3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164</v>
      </c>
      <c r="C2" s="6"/>
      <c r="D2" s="5" t="s">
        <v>3</v>
      </c>
      <c r="E2" s="7" t="s">
        <v>165</v>
      </c>
      <c r="F2" s="8"/>
    </row>
    <row r="3" ht="29" customHeight="1" spans="1:6">
      <c r="A3" s="9" t="s">
        <v>5</v>
      </c>
      <c r="B3" s="10" t="s">
        <v>6</v>
      </c>
      <c r="C3" s="11"/>
      <c r="D3" s="9" t="s">
        <v>7</v>
      </c>
      <c r="E3" s="7" t="s">
        <v>8</v>
      </c>
      <c r="F3" s="8"/>
    </row>
    <row r="4" ht="29" customHeight="1" spans="1:6">
      <c r="A4" s="9" t="s">
        <v>9</v>
      </c>
      <c r="B4" s="12" t="s">
        <v>166</v>
      </c>
      <c r="C4" s="12"/>
      <c r="D4" s="9" t="s">
        <v>11</v>
      </c>
      <c r="E4" s="7" t="s">
        <v>12</v>
      </c>
      <c r="F4" s="8"/>
    </row>
    <row r="5" ht="29" customHeight="1" spans="1:6">
      <c r="A5" s="9" t="s">
        <v>13</v>
      </c>
      <c r="B5" s="13" t="s">
        <v>14</v>
      </c>
      <c r="C5" s="13"/>
      <c r="D5" s="9" t="s">
        <v>15</v>
      </c>
      <c r="E5" s="7" t="s">
        <v>16</v>
      </c>
      <c r="F5" s="8"/>
    </row>
    <row r="6" ht="29" customHeight="1" spans="1:6">
      <c r="A6" s="9" t="s">
        <v>17</v>
      </c>
      <c r="B6" s="13">
        <f>53846764.6/10000</f>
        <v>5384.67646</v>
      </c>
      <c r="C6" s="13"/>
      <c r="D6" s="9" t="s">
        <v>18</v>
      </c>
      <c r="E6" s="7">
        <f>53535.2/10000</f>
        <v>5.35352</v>
      </c>
      <c r="F6" s="8"/>
    </row>
    <row r="7" ht="73" customHeight="1" spans="1:6">
      <c r="A7" s="14" t="s">
        <v>19</v>
      </c>
      <c r="B7" s="15" t="s">
        <v>167</v>
      </c>
      <c r="C7" s="16"/>
      <c r="D7" s="16"/>
      <c r="E7" s="16"/>
      <c r="F7" s="17"/>
    </row>
    <row r="8" ht="73" customHeight="1" spans="1:6">
      <c r="A8" s="14" t="s">
        <v>21</v>
      </c>
      <c r="B8" s="15" t="s">
        <v>167</v>
      </c>
      <c r="C8" s="15"/>
      <c r="D8" s="15"/>
      <c r="E8" s="15"/>
      <c r="F8" s="15"/>
    </row>
    <row r="9" ht="73" customHeight="1" spans="1:6">
      <c r="A9" s="18" t="s">
        <v>23</v>
      </c>
      <c r="B9" s="19" t="s">
        <v>168</v>
      </c>
      <c r="C9" s="20"/>
      <c r="D9" s="20"/>
      <c r="E9" s="20"/>
      <c r="F9" s="21"/>
    </row>
    <row r="10" ht="73" customHeight="1" spans="1:6">
      <c r="A10" s="18" t="s">
        <v>25</v>
      </c>
      <c r="B10" s="19" t="s">
        <v>168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169</v>
      </c>
      <c r="D12" s="26" t="s">
        <v>170</v>
      </c>
      <c r="E12" s="26" t="s">
        <v>171</v>
      </c>
      <c r="F12" s="27" t="s">
        <v>172</v>
      </c>
    </row>
    <row r="13" ht="33" customHeight="1" spans="1:6">
      <c r="A13" s="18" t="s">
        <v>32</v>
      </c>
      <c r="B13" s="24" t="s">
        <v>33</v>
      </c>
      <c r="C13" s="25" t="s">
        <v>173</v>
      </c>
      <c r="D13" s="26" t="s">
        <v>170</v>
      </c>
      <c r="E13" s="26" t="s">
        <v>171</v>
      </c>
      <c r="F13" s="27" t="s">
        <v>174</v>
      </c>
    </row>
    <row r="14" ht="33" customHeight="1" spans="1:6">
      <c r="A14" s="18" t="s">
        <v>32</v>
      </c>
      <c r="B14" s="24" t="s">
        <v>48</v>
      </c>
      <c r="C14" s="25" t="s">
        <v>175</v>
      </c>
      <c r="D14" s="26" t="s">
        <v>50</v>
      </c>
      <c r="E14" s="26" t="s">
        <v>51</v>
      </c>
      <c r="F14" s="27" t="s">
        <v>176</v>
      </c>
    </row>
    <row r="15" ht="33" customHeight="1" spans="1:6">
      <c r="A15" s="18" t="s">
        <v>32</v>
      </c>
      <c r="B15" s="24" t="s">
        <v>48</v>
      </c>
      <c r="C15" s="25" t="s">
        <v>177</v>
      </c>
      <c r="D15" s="26" t="s">
        <v>50</v>
      </c>
      <c r="E15" s="26" t="s">
        <v>51</v>
      </c>
      <c r="F15" s="27" t="s">
        <v>178</v>
      </c>
    </row>
    <row r="16" ht="33" customHeight="1" spans="1:6">
      <c r="A16" s="18" t="s">
        <v>32</v>
      </c>
      <c r="B16" s="24" t="s">
        <v>55</v>
      </c>
      <c r="C16" s="25" t="s">
        <v>152</v>
      </c>
      <c r="D16" s="26" t="s">
        <v>50</v>
      </c>
      <c r="E16" s="26" t="s">
        <v>51</v>
      </c>
      <c r="F16" s="27" t="s">
        <v>179</v>
      </c>
    </row>
    <row r="17" ht="33" customHeight="1" spans="1:6">
      <c r="A17" s="18" t="s">
        <v>32</v>
      </c>
      <c r="B17" s="24" t="s">
        <v>61</v>
      </c>
      <c r="C17" s="25" t="s">
        <v>62</v>
      </c>
      <c r="D17" s="26" t="s">
        <v>63</v>
      </c>
      <c r="E17" s="26" t="s">
        <v>51</v>
      </c>
      <c r="F17" s="27" t="s">
        <v>64</v>
      </c>
    </row>
    <row r="18" ht="33" customHeight="1" spans="1:6">
      <c r="A18" s="18" t="s">
        <v>65</v>
      </c>
      <c r="B18" s="24" t="s">
        <v>66</v>
      </c>
      <c r="C18" s="25" t="s">
        <v>67</v>
      </c>
      <c r="D18" s="26" t="s">
        <v>67</v>
      </c>
      <c r="E18" s="26" t="s">
        <v>67</v>
      </c>
      <c r="F18" s="27" t="s">
        <v>67</v>
      </c>
    </row>
    <row r="19" ht="33" customHeight="1" spans="1:6">
      <c r="A19" s="18" t="s">
        <v>65</v>
      </c>
      <c r="B19" s="24" t="s">
        <v>68</v>
      </c>
      <c r="C19" s="25" t="s">
        <v>180</v>
      </c>
      <c r="D19" s="26" t="s">
        <v>181</v>
      </c>
      <c r="E19" s="26" t="s">
        <v>51</v>
      </c>
      <c r="F19" s="27" t="s">
        <v>182</v>
      </c>
    </row>
    <row r="20" ht="33" customHeight="1" spans="1:6">
      <c r="A20" s="18" t="s">
        <v>65</v>
      </c>
      <c r="B20" s="24" t="s">
        <v>68</v>
      </c>
      <c r="C20" s="25" t="s">
        <v>183</v>
      </c>
      <c r="D20" s="26" t="s">
        <v>50</v>
      </c>
      <c r="E20" s="26" t="s">
        <v>51</v>
      </c>
      <c r="F20" s="27" t="s">
        <v>184</v>
      </c>
    </row>
    <row r="21" ht="33" customHeight="1" spans="1:6">
      <c r="A21" s="18" t="s">
        <v>65</v>
      </c>
      <c r="B21" s="24" t="s">
        <v>68</v>
      </c>
      <c r="C21" s="25" t="s">
        <v>75</v>
      </c>
      <c r="D21" s="26" t="s">
        <v>76</v>
      </c>
      <c r="E21" s="26" t="s">
        <v>51</v>
      </c>
      <c r="F21" s="27" t="s">
        <v>77</v>
      </c>
    </row>
    <row r="22" ht="33" customHeight="1" spans="1:6">
      <c r="A22" s="18" t="s">
        <v>65</v>
      </c>
      <c r="B22" s="24" t="s">
        <v>78</v>
      </c>
      <c r="C22" s="25" t="s">
        <v>67</v>
      </c>
      <c r="D22" s="26" t="s">
        <v>67</v>
      </c>
      <c r="E22" s="26" t="s">
        <v>67</v>
      </c>
      <c r="F22" s="27" t="s">
        <v>67</v>
      </c>
    </row>
    <row r="23" ht="33" customHeight="1" spans="1:6">
      <c r="A23" s="18" t="s">
        <v>65</v>
      </c>
      <c r="B23" s="24" t="s">
        <v>79</v>
      </c>
      <c r="C23" s="25" t="s">
        <v>67</v>
      </c>
      <c r="D23" s="26" t="s">
        <v>67</v>
      </c>
      <c r="E23" s="26" t="s">
        <v>67</v>
      </c>
      <c r="F23" s="27" t="s">
        <v>67</v>
      </c>
    </row>
    <row r="24" ht="33" customHeight="1" spans="1:6">
      <c r="A24" s="18" t="s">
        <v>80</v>
      </c>
      <c r="B24" s="24" t="s">
        <v>81</v>
      </c>
      <c r="C24" s="25" t="s">
        <v>82</v>
      </c>
      <c r="D24" s="26" t="s">
        <v>83</v>
      </c>
      <c r="E24" s="26" t="s">
        <v>51</v>
      </c>
      <c r="F24" s="27" t="s">
        <v>185</v>
      </c>
    </row>
    <row r="25" ht="33" customHeight="1" spans="1:6">
      <c r="A25" s="18" t="s">
        <v>80</v>
      </c>
      <c r="B25" s="24" t="s">
        <v>81</v>
      </c>
      <c r="C25" s="25" t="s">
        <v>85</v>
      </c>
      <c r="D25" s="26" t="s">
        <v>83</v>
      </c>
      <c r="E25" s="26" t="s">
        <v>51</v>
      </c>
      <c r="F25" s="27" t="s">
        <v>186</v>
      </c>
    </row>
    <row r="26" ht="33" customHeight="1" spans="1:6">
      <c r="A26" s="18" t="s">
        <v>80</v>
      </c>
      <c r="B26" s="24" t="s">
        <v>87</v>
      </c>
      <c r="C26" s="25" t="s">
        <v>67</v>
      </c>
      <c r="D26" s="26" t="s">
        <v>67</v>
      </c>
      <c r="E26" s="26" t="s">
        <v>67</v>
      </c>
      <c r="F26" s="27" t="s">
        <v>67</v>
      </c>
    </row>
    <row r="27" ht="36" customHeight="1" spans="1:5">
      <c r="A27" s="28" t="s">
        <v>88</v>
      </c>
      <c r="B27" s="28"/>
      <c r="C27" s="28"/>
      <c r="D27" s="28"/>
      <c r="E27"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6"/>
    <mergeCell ref="B12:B13"/>
    <mergeCell ref="B14:B15"/>
    <mergeCell ref="B19:B21"/>
    <mergeCell ref="B24:B25"/>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3.3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187</v>
      </c>
      <c r="C2" s="6"/>
      <c r="D2" s="5" t="s">
        <v>3</v>
      </c>
      <c r="E2" s="7" t="s">
        <v>188</v>
      </c>
      <c r="F2" s="8"/>
    </row>
    <row r="3" ht="29" customHeight="1" spans="1:6">
      <c r="A3" s="9" t="s">
        <v>5</v>
      </c>
      <c r="B3" s="10" t="s">
        <v>6</v>
      </c>
      <c r="C3" s="11"/>
      <c r="D3" s="9" t="s">
        <v>7</v>
      </c>
      <c r="E3" s="7" t="s">
        <v>8</v>
      </c>
      <c r="F3" s="8"/>
    </row>
    <row r="4" ht="29" customHeight="1" spans="1:6">
      <c r="A4" s="9" t="s">
        <v>9</v>
      </c>
      <c r="B4" s="12" t="s">
        <v>166</v>
      </c>
      <c r="C4" s="12"/>
      <c r="D4" s="9" t="s">
        <v>11</v>
      </c>
      <c r="E4" s="7" t="s">
        <v>12</v>
      </c>
      <c r="F4" s="8"/>
    </row>
    <row r="5" ht="29" customHeight="1" spans="1:6">
      <c r="A5" s="9" t="s">
        <v>13</v>
      </c>
      <c r="B5" s="13" t="s">
        <v>14</v>
      </c>
      <c r="C5" s="13"/>
      <c r="D5" s="9" t="s">
        <v>15</v>
      </c>
      <c r="E5" s="7" t="s">
        <v>16</v>
      </c>
      <c r="F5" s="8"/>
    </row>
    <row r="6" ht="29" customHeight="1" spans="1:6">
      <c r="A6" s="9" t="s">
        <v>17</v>
      </c>
      <c r="B6" s="13">
        <f>117090000/10000</f>
        <v>11709</v>
      </c>
      <c r="C6" s="13"/>
      <c r="D6" s="9" t="s">
        <v>18</v>
      </c>
      <c r="E6" s="7">
        <f>1500000/10000</f>
        <v>150</v>
      </c>
      <c r="F6" s="8"/>
    </row>
    <row r="7" ht="73" customHeight="1" spans="1:6">
      <c r="A7" s="14" t="s">
        <v>19</v>
      </c>
      <c r="B7" s="15" t="s">
        <v>189</v>
      </c>
      <c r="C7" s="16"/>
      <c r="D7" s="16"/>
      <c r="E7" s="16"/>
      <c r="F7" s="17"/>
    </row>
    <row r="8" ht="73" customHeight="1" spans="1:6">
      <c r="A8" s="14" t="s">
        <v>21</v>
      </c>
      <c r="B8" s="15" t="s">
        <v>189</v>
      </c>
      <c r="C8" s="15"/>
      <c r="D8" s="15"/>
      <c r="E8" s="15"/>
      <c r="F8" s="15"/>
    </row>
    <row r="9" ht="73" customHeight="1" spans="1:6">
      <c r="A9" s="18" t="s">
        <v>23</v>
      </c>
      <c r="B9" s="19" t="s">
        <v>190</v>
      </c>
      <c r="C9" s="20"/>
      <c r="D9" s="20"/>
      <c r="E9" s="20"/>
      <c r="F9" s="21"/>
    </row>
    <row r="10" ht="73" customHeight="1" spans="1:6">
      <c r="A10" s="18" t="s">
        <v>25</v>
      </c>
      <c r="B10" s="19" t="s">
        <v>190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191</v>
      </c>
      <c r="D12" s="26" t="s">
        <v>192</v>
      </c>
      <c r="E12" s="26" t="s">
        <v>36</v>
      </c>
      <c r="F12" s="27" t="s">
        <v>193</v>
      </c>
    </row>
    <row r="13" ht="33" customHeight="1" spans="1:6">
      <c r="A13" s="18" t="s">
        <v>32</v>
      </c>
      <c r="B13" s="24" t="s">
        <v>48</v>
      </c>
      <c r="C13" s="25" t="s">
        <v>194</v>
      </c>
      <c r="D13" s="26" t="s">
        <v>195</v>
      </c>
      <c r="E13" s="26" t="s">
        <v>51</v>
      </c>
      <c r="F13" s="27" t="s">
        <v>196</v>
      </c>
    </row>
    <row r="14" ht="33" customHeight="1" spans="1:6">
      <c r="A14" s="18" t="s">
        <v>32</v>
      </c>
      <c r="B14" s="24" t="s">
        <v>55</v>
      </c>
      <c r="C14" s="25" t="s">
        <v>197</v>
      </c>
      <c r="D14" s="26" t="s">
        <v>198</v>
      </c>
      <c r="E14" s="26" t="s">
        <v>51</v>
      </c>
      <c r="F14" s="27" t="s">
        <v>199</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200</v>
      </c>
      <c r="D17" s="26" t="s">
        <v>83</v>
      </c>
      <c r="E17" s="26" t="s">
        <v>51</v>
      </c>
      <c r="F17" s="27" t="s">
        <v>201</v>
      </c>
    </row>
    <row r="18" ht="33" customHeight="1" spans="1:6">
      <c r="A18" s="18" t="s">
        <v>65</v>
      </c>
      <c r="B18" s="24" t="s">
        <v>68</v>
      </c>
      <c r="C18" s="25" t="s">
        <v>202</v>
      </c>
      <c r="D18" s="26" t="s">
        <v>181</v>
      </c>
      <c r="E18" s="26" t="s">
        <v>144</v>
      </c>
      <c r="F18" s="27" t="s">
        <v>203</v>
      </c>
    </row>
    <row r="19" ht="33" customHeight="1" spans="1:6">
      <c r="A19" s="18" t="s">
        <v>65</v>
      </c>
      <c r="B19" s="24" t="s">
        <v>78</v>
      </c>
      <c r="C19" s="25" t="s">
        <v>67</v>
      </c>
      <c r="D19" s="26" t="s">
        <v>67</v>
      </c>
      <c r="E19" s="26" t="s">
        <v>67</v>
      </c>
      <c r="F19" s="27" t="s">
        <v>67</v>
      </c>
    </row>
    <row r="20" ht="33" customHeight="1" spans="1:6">
      <c r="A20" s="18" t="s">
        <v>65</v>
      </c>
      <c r="B20" s="24" t="s">
        <v>79</v>
      </c>
      <c r="C20" s="25" t="s">
        <v>67</v>
      </c>
      <c r="D20" s="26" t="s">
        <v>67</v>
      </c>
      <c r="E20" s="26" t="s">
        <v>67</v>
      </c>
      <c r="F20" s="27" t="s">
        <v>67</v>
      </c>
    </row>
    <row r="21" ht="33" customHeight="1" spans="1:6">
      <c r="A21" s="18" t="s">
        <v>80</v>
      </c>
      <c r="B21" s="24" t="s">
        <v>81</v>
      </c>
      <c r="C21" s="25" t="s">
        <v>204</v>
      </c>
      <c r="D21" s="26" t="s">
        <v>83</v>
      </c>
      <c r="E21" s="26" t="s">
        <v>51</v>
      </c>
      <c r="F21" s="27" t="s">
        <v>205</v>
      </c>
    </row>
    <row r="22" ht="33" customHeight="1" spans="1:6">
      <c r="A22" s="18" t="s">
        <v>80</v>
      </c>
      <c r="B22" s="24" t="s">
        <v>87</v>
      </c>
      <c r="C22" s="25" t="s">
        <v>67</v>
      </c>
      <c r="D22" s="26" t="s">
        <v>67</v>
      </c>
      <c r="E22" s="26" t="s">
        <v>67</v>
      </c>
      <c r="F22" s="27" t="s">
        <v>67</v>
      </c>
    </row>
    <row r="23" ht="36" customHeight="1" spans="1:5">
      <c r="A23" s="28" t="s">
        <v>88</v>
      </c>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3.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206</v>
      </c>
      <c r="C2" s="6"/>
      <c r="D2" s="5" t="s">
        <v>3</v>
      </c>
      <c r="E2" s="7" t="s">
        <v>207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66600000/10000</f>
        <v>6660</v>
      </c>
      <c r="C6" s="13"/>
      <c r="D6" s="9" t="s">
        <v>18</v>
      </c>
      <c r="E6" s="7">
        <f>960000/10000</f>
        <v>96</v>
      </c>
      <c r="F6" s="8"/>
    </row>
    <row r="7" ht="73" customHeight="1" spans="1:6">
      <c r="A7" s="14" t="s">
        <v>19</v>
      </c>
      <c r="B7" s="15" t="s">
        <v>208</v>
      </c>
      <c r="C7" s="16"/>
      <c r="D7" s="16"/>
      <c r="E7" s="16"/>
      <c r="F7" s="17"/>
    </row>
    <row r="8" ht="73" customHeight="1" spans="1:6">
      <c r="A8" s="14" t="s">
        <v>21</v>
      </c>
      <c r="B8" s="15" t="s">
        <v>208</v>
      </c>
      <c r="C8" s="15"/>
      <c r="D8" s="15"/>
      <c r="E8" s="15"/>
      <c r="F8" s="15"/>
    </row>
    <row r="9" ht="73" customHeight="1" spans="1:6">
      <c r="A9" s="18" t="s">
        <v>23</v>
      </c>
      <c r="B9" s="19" t="s">
        <v>162</v>
      </c>
      <c r="C9" s="20"/>
      <c r="D9" s="20"/>
      <c r="E9" s="20"/>
      <c r="F9" s="21"/>
    </row>
    <row r="10" ht="73" customHeight="1" spans="1:6">
      <c r="A10" s="18" t="s">
        <v>25</v>
      </c>
      <c r="B10" s="19" t="s">
        <v>162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38</v>
      </c>
      <c r="D12" s="26" t="s">
        <v>39</v>
      </c>
      <c r="E12" s="26" t="s">
        <v>119</v>
      </c>
      <c r="F12" s="27" t="s">
        <v>41</v>
      </c>
    </row>
    <row r="13" ht="33" customHeight="1" spans="1:6">
      <c r="A13" s="18" t="s">
        <v>32</v>
      </c>
      <c r="B13" s="24" t="s">
        <v>48</v>
      </c>
      <c r="C13" s="25" t="s">
        <v>108</v>
      </c>
      <c r="D13" s="26" t="s">
        <v>50</v>
      </c>
      <c r="E13" s="26" t="s">
        <v>119</v>
      </c>
      <c r="F13" s="27" t="s">
        <v>109</v>
      </c>
    </row>
    <row r="14" ht="33" customHeight="1" spans="1:6">
      <c r="A14" s="18" t="s">
        <v>32</v>
      </c>
      <c r="B14" s="24" t="s">
        <v>55</v>
      </c>
      <c r="C14" s="25" t="s">
        <v>58</v>
      </c>
      <c r="D14" s="26" t="s">
        <v>59</v>
      </c>
      <c r="E14" s="26" t="s">
        <v>119</v>
      </c>
      <c r="F14" s="27" t="s">
        <v>60</v>
      </c>
    </row>
    <row r="15" ht="33" customHeight="1" spans="1:6">
      <c r="A15" s="18" t="s">
        <v>32</v>
      </c>
      <c r="B15" s="24" t="s">
        <v>61</v>
      </c>
      <c r="C15" s="25" t="s">
        <v>62</v>
      </c>
      <c r="D15" s="26" t="s">
        <v>63</v>
      </c>
      <c r="E15" s="26" t="s">
        <v>119</v>
      </c>
      <c r="F15" s="27" t="s">
        <v>64</v>
      </c>
    </row>
    <row r="16" ht="33" customHeight="1" spans="1:6">
      <c r="A16" s="18" t="s">
        <v>65</v>
      </c>
      <c r="B16" s="24" t="s">
        <v>66</v>
      </c>
      <c r="C16" s="25" t="s">
        <v>67</v>
      </c>
      <c r="D16" s="26" t="s">
        <v>67</v>
      </c>
      <c r="E16" s="26" t="s">
        <v>119</v>
      </c>
      <c r="F16" s="27" t="s">
        <v>67</v>
      </c>
    </row>
    <row r="17" ht="33" customHeight="1" spans="1:6">
      <c r="A17" s="18" t="s">
        <v>65</v>
      </c>
      <c r="B17" s="24" t="s">
        <v>68</v>
      </c>
      <c r="C17" s="25" t="s">
        <v>127</v>
      </c>
      <c r="D17" s="26" t="s">
        <v>128</v>
      </c>
      <c r="E17" s="26" t="s">
        <v>119</v>
      </c>
      <c r="F17" s="27" t="s">
        <v>129</v>
      </c>
    </row>
    <row r="18" ht="33" customHeight="1" spans="1:6">
      <c r="A18" s="18" t="s">
        <v>65</v>
      </c>
      <c r="B18" s="24" t="s">
        <v>78</v>
      </c>
      <c r="C18" s="25" t="s">
        <v>67</v>
      </c>
      <c r="D18" s="26" t="s">
        <v>67</v>
      </c>
      <c r="E18" s="26" t="s">
        <v>119</v>
      </c>
      <c r="F18" s="27" t="s">
        <v>67</v>
      </c>
    </row>
    <row r="19" ht="33" customHeight="1" spans="1:6">
      <c r="A19" s="18" t="s">
        <v>65</v>
      </c>
      <c r="B19" s="24" t="s">
        <v>79</v>
      </c>
      <c r="C19" s="25" t="s">
        <v>67</v>
      </c>
      <c r="D19" s="26" t="s">
        <v>67</v>
      </c>
      <c r="E19" s="26" t="s">
        <v>119</v>
      </c>
      <c r="F19" s="27" t="s">
        <v>67</v>
      </c>
    </row>
    <row r="20" ht="33" customHeight="1" spans="1:6">
      <c r="A20" s="18" t="s">
        <v>80</v>
      </c>
      <c r="B20" s="24" t="s">
        <v>81</v>
      </c>
      <c r="C20" s="25" t="s">
        <v>85</v>
      </c>
      <c r="D20" s="26" t="s">
        <v>83</v>
      </c>
      <c r="E20" s="26" t="s">
        <v>119</v>
      </c>
      <c r="F20" s="27" t="s">
        <v>163</v>
      </c>
    </row>
    <row r="21" ht="33" customHeight="1" spans="1:6">
      <c r="A21" s="18" t="s">
        <v>80</v>
      </c>
      <c r="B21" s="24" t="s">
        <v>87</v>
      </c>
      <c r="C21" s="25" t="s">
        <v>67</v>
      </c>
      <c r="D21" s="26" t="s">
        <v>67</v>
      </c>
      <c r="E21" s="26" t="s">
        <v>119</v>
      </c>
      <c r="F21" s="27" t="s">
        <v>67</v>
      </c>
    </row>
    <row r="22"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7" sqref="I7"/>
    </sheetView>
  </sheetViews>
  <sheetFormatPr defaultColWidth="8.875" defaultRowHeight="13.5" outlineLevelCol="5"/>
  <cols>
    <col min="1" max="1" width="32" style="1" customWidth="1"/>
    <col min="2" max="2" width="24" style="1" customWidth="1"/>
    <col min="3" max="3" width="23.875" style="1" customWidth="1"/>
    <col min="4" max="4" width="23.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209</v>
      </c>
      <c r="C2" s="6"/>
      <c r="D2" s="5" t="s">
        <v>3</v>
      </c>
      <c r="E2" s="7" t="s">
        <v>210</v>
      </c>
      <c r="F2" s="8"/>
    </row>
    <row r="3" ht="29" customHeight="1" spans="1:6">
      <c r="A3" s="9" t="s">
        <v>5</v>
      </c>
      <c r="B3" s="10" t="s">
        <v>6</v>
      </c>
      <c r="C3" s="11"/>
      <c r="D3" s="9" t="s">
        <v>7</v>
      </c>
      <c r="E3" s="7" t="s">
        <v>8</v>
      </c>
      <c r="F3" s="8"/>
    </row>
    <row r="4" ht="29" customHeight="1" spans="1:6">
      <c r="A4" s="9" t="s">
        <v>9</v>
      </c>
      <c r="B4" s="12" t="s">
        <v>166</v>
      </c>
      <c r="C4" s="12"/>
      <c r="D4" s="9" t="s">
        <v>11</v>
      </c>
      <c r="E4" s="7" t="s">
        <v>12</v>
      </c>
      <c r="F4" s="8"/>
    </row>
    <row r="5" ht="29" customHeight="1" spans="1:6">
      <c r="A5" s="9" t="s">
        <v>13</v>
      </c>
      <c r="B5" s="13" t="s">
        <v>14</v>
      </c>
      <c r="C5" s="13"/>
      <c r="D5" s="9" t="s">
        <v>15</v>
      </c>
      <c r="E5" s="7" t="s">
        <v>16</v>
      </c>
      <c r="F5" s="8"/>
    </row>
    <row r="6" ht="29" customHeight="1" spans="1:6">
      <c r="A6" s="9" t="s">
        <v>17</v>
      </c>
      <c r="B6" s="13">
        <f>112999763.6/10000</f>
        <v>11299.97636</v>
      </c>
      <c r="C6" s="13"/>
      <c r="D6" s="9" t="s">
        <v>18</v>
      </c>
      <c r="E6" s="7">
        <f>3274522.89/10000</f>
        <v>327.452289</v>
      </c>
      <c r="F6" s="8"/>
    </row>
    <row r="7" ht="73" customHeight="1" spans="1:6">
      <c r="A7" s="14" t="s">
        <v>19</v>
      </c>
      <c r="B7" s="15" t="s">
        <v>211</v>
      </c>
      <c r="C7" s="16"/>
      <c r="D7" s="16"/>
      <c r="E7" s="16"/>
      <c r="F7" s="17"/>
    </row>
    <row r="8" ht="73" customHeight="1" spans="1:6">
      <c r="A8" s="14" t="s">
        <v>21</v>
      </c>
      <c r="B8" s="15" t="s">
        <v>212</v>
      </c>
      <c r="C8" s="15"/>
      <c r="D8" s="15"/>
      <c r="E8" s="15"/>
      <c r="F8" s="15"/>
    </row>
    <row r="9" ht="73" customHeight="1" spans="1:6">
      <c r="A9" s="18" t="s">
        <v>23</v>
      </c>
      <c r="B9" s="19" t="s">
        <v>213</v>
      </c>
      <c r="C9" s="20"/>
      <c r="D9" s="20"/>
      <c r="E9" s="20"/>
      <c r="F9" s="21"/>
    </row>
    <row r="10" ht="73" customHeight="1" spans="1:6">
      <c r="A10" s="18" t="s">
        <v>25</v>
      </c>
      <c r="B10" s="19" t="s">
        <v>213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214</v>
      </c>
      <c r="D12" s="26" t="s">
        <v>215</v>
      </c>
      <c r="E12" s="26" t="s">
        <v>36</v>
      </c>
      <c r="F12" s="27" t="s">
        <v>216</v>
      </c>
    </row>
    <row r="13" ht="33" customHeight="1" spans="1:6">
      <c r="A13" s="18" t="s">
        <v>32</v>
      </c>
      <c r="B13" s="24" t="s">
        <v>48</v>
      </c>
      <c r="C13" s="25" t="s">
        <v>217</v>
      </c>
      <c r="D13" s="26" t="s">
        <v>50</v>
      </c>
      <c r="E13" s="26" t="s">
        <v>51</v>
      </c>
      <c r="F13" s="27" t="s">
        <v>218</v>
      </c>
    </row>
    <row r="14" ht="33" customHeight="1" spans="1:6">
      <c r="A14" s="18" t="s">
        <v>32</v>
      </c>
      <c r="B14" s="24" t="s">
        <v>55</v>
      </c>
      <c r="C14" s="25" t="s">
        <v>219</v>
      </c>
      <c r="D14" s="26" t="s">
        <v>50</v>
      </c>
      <c r="E14" s="26" t="s">
        <v>51</v>
      </c>
      <c r="F14" s="27" t="s">
        <v>220</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72</v>
      </c>
      <c r="D17" s="26" t="s">
        <v>73</v>
      </c>
      <c r="E17" s="26" t="s">
        <v>51</v>
      </c>
      <c r="F17" s="27" t="s">
        <v>74</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85</v>
      </c>
      <c r="D20" s="26" t="s">
        <v>83</v>
      </c>
      <c r="E20" s="26" t="s">
        <v>51</v>
      </c>
      <c r="F20" s="27" t="s">
        <v>221</v>
      </c>
    </row>
    <row r="21" ht="33" customHeight="1" spans="1:6">
      <c r="A21" s="18" t="s">
        <v>80</v>
      </c>
      <c r="B21" s="24" t="s">
        <v>87</v>
      </c>
      <c r="C21" s="25" t="s">
        <v>67</v>
      </c>
      <c r="D21" s="26" t="s">
        <v>67</v>
      </c>
      <c r="E21" s="26" t="s">
        <v>67</v>
      </c>
      <c r="F21" s="27" t="s">
        <v>67</v>
      </c>
    </row>
    <row r="22"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 sqref="$A1:$XFD1048576"/>
    </sheetView>
  </sheetViews>
  <sheetFormatPr defaultColWidth="8.875" defaultRowHeight="13.5" outlineLevelCol="5"/>
  <cols>
    <col min="1" max="1" width="32" style="1" customWidth="1"/>
    <col min="2" max="2" width="24" style="1" customWidth="1"/>
    <col min="3" max="4" width="23.8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222</v>
      </c>
      <c r="C2" s="6"/>
      <c r="D2" s="5" t="s">
        <v>3</v>
      </c>
      <c r="E2" s="7" t="s">
        <v>223</v>
      </c>
      <c r="F2" s="8"/>
    </row>
    <row r="3" ht="29" customHeight="1" spans="1:6">
      <c r="A3" s="9" t="s">
        <v>5</v>
      </c>
      <c r="B3" s="10" t="s">
        <v>6</v>
      </c>
      <c r="C3" s="11"/>
      <c r="D3" s="9" t="s">
        <v>7</v>
      </c>
      <c r="E3" s="7" t="s">
        <v>8</v>
      </c>
      <c r="F3" s="8"/>
    </row>
    <row r="4" ht="29" customHeight="1" spans="1:6">
      <c r="A4" s="9" t="s">
        <v>9</v>
      </c>
      <c r="B4" s="12" t="s">
        <v>166</v>
      </c>
      <c r="C4" s="12"/>
      <c r="D4" s="9" t="s">
        <v>11</v>
      </c>
      <c r="E4" s="7" t="s">
        <v>12</v>
      </c>
      <c r="F4" s="8"/>
    </row>
    <row r="5" ht="29" customHeight="1" spans="1:6">
      <c r="A5" s="9" t="s">
        <v>13</v>
      </c>
      <c r="B5" s="13" t="s">
        <v>14</v>
      </c>
      <c r="C5" s="13"/>
      <c r="D5" s="9" t="s">
        <v>15</v>
      </c>
      <c r="E5" s="7" t="s">
        <v>16</v>
      </c>
      <c r="F5" s="8"/>
    </row>
    <row r="6" ht="29" customHeight="1" spans="1:6">
      <c r="A6" s="9" t="s">
        <v>17</v>
      </c>
      <c r="B6" s="13">
        <f>6570350/10000</f>
        <v>657.035</v>
      </c>
      <c r="C6" s="13"/>
      <c r="D6" s="9" t="s">
        <v>18</v>
      </c>
      <c r="E6" s="7">
        <f>49150/10000</f>
        <v>4.915</v>
      </c>
      <c r="F6" s="8"/>
    </row>
    <row r="7" ht="73" customHeight="1" spans="1:6">
      <c r="A7" s="14" t="s">
        <v>19</v>
      </c>
      <c r="B7" s="15" t="s">
        <v>224</v>
      </c>
      <c r="C7" s="16"/>
      <c r="D7" s="16"/>
      <c r="E7" s="16"/>
      <c r="F7" s="17"/>
    </row>
    <row r="8" ht="73" customHeight="1" spans="1:6">
      <c r="A8" s="14" t="s">
        <v>21</v>
      </c>
      <c r="B8" s="15" t="s">
        <v>224</v>
      </c>
      <c r="C8" s="15"/>
      <c r="D8" s="15"/>
      <c r="E8" s="15"/>
      <c r="F8" s="15"/>
    </row>
    <row r="9" ht="73" customHeight="1" spans="1:6">
      <c r="A9" s="18" t="s">
        <v>23</v>
      </c>
      <c r="B9" s="19" t="s">
        <v>225</v>
      </c>
      <c r="C9" s="20"/>
      <c r="D9" s="20"/>
      <c r="E9" s="20"/>
      <c r="F9" s="21"/>
    </row>
    <row r="10" ht="73" customHeight="1" spans="1:6">
      <c r="A10" s="18" t="s">
        <v>25</v>
      </c>
      <c r="B10" s="19" t="s">
        <v>225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226</v>
      </c>
      <c r="D12" s="26" t="s">
        <v>227</v>
      </c>
      <c r="E12" s="26" t="s">
        <v>36</v>
      </c>
      <c r="F12" s="27" t="s">
        <v>228</v>
      </c>
    </row>
    <row r="13" ht="33" customHeight="1" spans="1:6">
      <c r="A13" s="18" t="s">
        <v>32</v>
      </c>
      <c r="B13" s="24" t="s">
        <v>48</v>
      </c>
      <c r="C13" s="25" t="s">
        <v>229</v>
      </c>
      <c r="D13" s="26" t="s">
        <v>50</v>
      </c>
      <c r="E13" s="26" t="s">
        <v>51</v>
      </c>
      <c r="F13" s="27" t="s">
        <v>230</v>
      </c>
    </row>
    <row r="14" ht="33" customHeight="1" spans="1:6">
      <c r="A14" s="18" t="s">
        <v>32</v>
      </c>
      <c r="B14" s="24" t="s">
        <v>55</v>
      </c>
      <c r="C14" s="25" t="s">
        <v>231</v>
      </c>
      <c r="D14" s="26" t="s">
        <v>198</v>
      </c>
      <c r="E14" s="26" t="s">
        <v>51</v>
      </c>
      <c r="F14" s="27" t="s">
        <v>232</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233</v>
      </c>
      <c r="D17" s="26" t="s">
        <v>234</v>
      </c>
      <c r="E17" s="26" t="s">
        <v>51</v>
      </c>
      <c r="F17" s="27" t="s">
        <v>235</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236</v>
      </c>
      <c r="D20" s="26" t="s">
        <v>83</v>
      </c>
      <c r="E20" s="26" t="s">
        <v>51</v>
      </c>
      <c r="F20" s="27" t="s">
        <v>237</v>
      </c>
    </row>
    <row r="21" ht="33" customHeight="1" spans="1:6">
      <c r="A21" s="18" t="s">
        <v>80</v>
      </c>
      <c r="B21" s="24" t="s">
        <v>81</v>
      </c>
      <c r="C21" s="25" t="s">
        <v>238</v>
      </c>
      <c r="D21" s="26" t="s">
        <v>83</v>
      </c>
      <c r="E21" s="26" t="s">
        <v>51</v>
      </c>
      <c r="F21" s="27" t="s">
        <v>239</v>
      </c>
    </row>
    <row r="22" ht="33" customHeight="1" spans="1:6">
      <c r="A22" s="18" t="s">
        <v>80</v>
      </c>
      <c r="B22" s="24" t="s">
        <v>87</v>
      </c>
      <c r="C22" s="25" t="s">
        <v>67</v>
      </c>
      <c r="D22" s="26" t="s">
        <v>67</v>
      </c>
      <c r="E22" s="26" t="s">
        <v>67</v>
      </c>
      <c r="F22" s="27" t="s">
        <v>67</v>
      </c>
    </row>
    <row r="23" ht="36" customHeight="1" spans="1:5">
      <c r="A23" s="28" t="s">
        <v>88</v>
      </c>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4.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240</v>
      </c>
      <c r="C2" s="6"/>
      <c r="D2" s="5" t="s">
        <v>3</v>
      </c>
      <c r="E2" s="7" t="s">
        <v>241</v>
      </c>
      <c r="F2" s="8"/>
    </row>
    <row r="3" ht="29" customHeight="1" spans="1:6">
      <c r="A3" s="9" t="s">
        <v>5</v>
      </c>
      <c r="B3" s="10" t="s">
        <v>6</v>
      </c>
      <c r="C3" s="11"/>
      <c r="D3" s="9" t="s">
        <v>7</v>
      </c>
      <c r="E3" s="7" t="s">
        <v>8</v>
      </c>
      <c r="F3" s="8"/>
    </row>
    <row r="4" ht="29" customHeight="1" spans="1:6">
      <c r="A4" s="9" t="s">
        <v>9</v>
      </c>
      <c r="B4" s="12" t="s">
        <v>166</v>
      </c>
      <c r="C4" s="12"/>
      <c r="D4" s="9" t="s">
        <v>11</v>
      </c>
      <c r="E4" s="7" t="s">
        <v>12</v>
      </c>
      <c r="F4" s="8"/>
    </row>
    <row r="5" ht="29" customHeight="1" spans="1:6">
      <c r="A5" s="9" t="s">
        <v>13</v>
      </c>
      <c r="B5" s="13" t="s">
        <v>14</v>
      </c>
      <c r="C5" s="13"/>
      <c r="D5" s="9" t="s">
        <v>15</v>
      </c>
      <c r="E5" s="7" t="s">
        <v>16</v>
      </c>
      <c r="F5" s="8"/>
    </row>
    <row r="6" ht="29" customHeight="1" spans="1:6">
      <c r="A6" s="9" t="s">
        <v>17</v>
      </c>
      <c r="B6" s="13">
        <f>71049710.4/10000</f>
        <v>7104.97104</v>
      </c>
      <c r="C6" s="13"/>
      <c r="D6" s="9" t="s">
        <v>18</v>
      </c>
      <c r="E6" s="7">
        <f>931872.51/10000</f>
        <v>93.187251</v>
      </c>
      <c r="F6" s="8"/>
    </row>
    <row r="7" ht="73" customHeight="1" spans="1:6">
      <c r="A7" s="14" t="s">
        <v>19</v>
      </c>
      <c r="B7" s="15" t="s">
        <v>242</v>
      </c>
      <c r="C7" s="16"/>
      <c r="D7" s="16"/>
      <c r="E7" s="16"/>
      <c r="F7" s="17"/>
    </row>
    <row r="8" ht="73" customHeight="1" spans="1:6">
      <c r="A8" s="14" t="s">
        <v>21</v>
      </c>
      <c r="B8" s="15" t="s">
        <v>242</v>
      </c>
      <c r="C8" s="15"/>
      <c r="D8" s="15"/>
      <c r="E8" s="15"/>
      <c r="F8" s="15"/>
    </row>
    <row r="9" ht="73" customHeight="1" spans="1:6">
      <c r="A9" s="18" t="s">
        <v>23</v>
      </c>
      <c r="B9" s="19" t="s">
        <v>243</v>
      </c>
      <c r="C9" s="20"/>
      <c r="D9" s="20"/>
      <c r="E9" s="20"/>
      <c r="F9" s="21"/>
    </row>
    <row r="10" ht="73" customHeight="1" spans="1:6">
      <c r="A10" s="18" t="s">
        <v>25</v>
      </c>
      <c r="B10" s="19" t="s">
        <v>243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95</v>
      </c>
      <c r="D12" s="26" t="s">
        <v>244</v>
      </c>
      <c r="E12" s="26" t="s">
        <v>97</v>
      </c>
      <c r="F12" s="27" t="s">
        <v>98</v>
      </c>
    </row>
    <row r="13" ht="33" customHeight="1" spans="1:6">
      <c r="A13" s="18" t="s">
        <v>32</v>
      </c>
      <c r="B13" s="24" t="s">
        <v>48</v>
      </c>
      <c r="C13" s="25" t="s">
        <v>106</v>
      </c>
      <c r="D13" s="26" t="s">
        <v>83</v>
      </c>
      <c r="E13" s="26" t="s">
        <v>51</v>
      </c>
      <c r="F13" s="27" t="s">
        <v>107</v>
      </c>
    </row>
    <row r="14" ht="33" customHeight="1" spans="1:6">
      <c r="A14" s="18" t="s">
        <v>32</v>
      </c>
      <c r="B14" s="24" t="s">
        <v>55</v>
      </c>
      <c r="C14" s="25" t="s">
        <v>245</v>
      </c>
      <c r="D14" s="26" t="s">
        <v>50</v>
      </c>
      <c r="E14" s="26" t="s">
        <v>51</v>
      </c>
      <c r="F14" s="27" t="s">
        <v>246</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247</v>
      </c>
      <c r="D17" s="26" t="s">
        <v>248</v>
      </c>
      <c r="E17" s="26" t="s">
        <v>51</v>
      </c>
      <c r="F17" s="27" t="s">
        <v>249</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82</v>
      </c>
      <c r="D20" s="26" t="s">
        <v>83</v>
      </c>
      <c r="E20" s="26" t="s">
        <v>51</v>
      </c>
      <c r="F20" s="27" t="s">
        <v>84</v>
      </c>
    </row>
    <row r="21" ht="33" customHeight="1" spans="1:6">
      <c r="A21" s="18" t="s">
        <v>80</v>
      </c>
      <c r="B21" s="24" t="s">
        <v>87</v>
      </c>
      <c r="C21" s="25" t="s">
        <v>67</v>
      </c>
      <c r="D21" s="26" t="s">
        <v>67</v>
      </c>
      <c r="E21" s="26" t="s">
        <v>67</v>
      </c>
      <c r="F21" s="27" t="s">
        <v>67</v>
      </c>
    </row>
    <row r="22"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2" workbookViewId="0">
      <selection activeCell="A2" sqref="$A1:$XFD1048576"/>
    </sheetView>
  </sheetViews>
  <sheetFormatPr defaultColWidth="8.875" defaultRowHeight="13.5" outlineLevelCol="5"/>
  <cols>
    <col min="1" max="1" width="32" style="1" customWidth="1"/>
    <col min="2" max="2" width="24" style="1" customWidth="1"/>
    <col min="3" max="3" width="23.875" style="1" customWidth="1"/>
    <col min="4" max="4" width="23.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250</v>
      </c>
      <c r="C2" s="6"/>
      <c r="D2" s="5" t="s">
        <v>3</v>
      </c>
      <c r="E2" s="7" t="s">
        <v>251</v>
      </c>
      <c r="F2" s="8"/>
    </row>
    <row r="3" ht="29" customHeight="1" spans="1:6">
      <c r="A3" s="9" t="s">
        <v>5</v>
      </c>
      <c r="B3" s="10" t="s">
        <v>6</v>
      </c>
      <c r="C3" s="11"/>
      <c r="D3" s="9" t="s">
        <v>7</v>
      </c>
      <c r="E3" s="7" t="s">
        <v>8</v>
      </c>
      <c r="F3" s="8"/>
    </row>
    <row r="4" ht="29" customHeight="1" spans="1:6">
      <c r="A4" s="9" t="s">
        <v>9</v>
      </c>
      <c r="B4" s="12" t="s">
        <v>166</v>
      </c>
      <c r="C4" s="12"/>
      <c r="D4" s="9" t="s">
        <v>11</v>
      </c>
      <c r="E4" s="7" t="s">
        <v>12</v>
      </c>
      <c r="F4" s="8"/>
    </row>
    <row r="5" ht="29" customHeight="1" spans="1:6">
      <c r="A5" s="9" t="s">
        <v>13</v>
      </c>
      <c r="B5" s="13" t="s">
        <v>14</v>
      </c>
      <c r="C5" s="13"/>
      <c r="D5" s="9" t="s">
        <v>15</v>
      </c>
      <c r="E5" s="7" t="s">
        <v>16</v>
      </c>
      <c r="F5" s="8"/>
    </row>
    <row r="6" ht="29" customHeight="1" spans="1:6">
      <c r="A6" s="9" t="s">
        <v>17</v>
      </c>
      <c r="B6" s="13">
        <f>9256620/10000</f>
        <v>925.662</v>
      </c>
      <c r="C6" s="13"/>
      <c r="D6" s="9" t="s">
        <v>18</v>
      </c>
      <c r="E6" s="7">
        <f>97760/10000</f>
        <v>9.776</v>
      </c>
      <c r="F6" s="8"/>
    </row>
    <row r="7" ht="73" customHeight="1" spans="1:6">
      <c r="A7" s="14" t="s">
        <v>19</v>
      </c>
      <c r="B7" s="15" t="s">
        <v>252</v>
      </c>
      <c r="C7" s="16"/>
      <c r="D7" s="16"/>
      <c r="E7" s="16"/>
      <c r="F7" s="17"/>
    </row>
    <row r="8" ht="73" customHeight="1" spans="1:6">
      <c r="A8" s="14" t="s">
        <v>21</v>
      </c>
      <c r="B8" s="15" t="s">
        <v>253</v>
      </c>
      <c r="C8" s="15"/>
      <c r="D8" s="15"/>
      <c r="E8" s="15"/>
      <c r="F8" s="15"/>
    </row>
    <row r="9" ht="73" customHeight="1" spans="1:6">
      <c r="A9" s="18" t="s">
        <v>23</v>
      </c>
      <c r="B9" s="19" t="s">
        <v>254</v>
      </c>
      <c r="C9" s="20"/>
      <c r="D9" s="20"/>
      <c r="E9" s="20"/>
      <c r="F9" s="21"/>
    </row>
    <row r="10" ht="73" customHeight="1" spans="1:6">
      <c r="A10" s="18" t="s">
        <v>25</v>
      </c>
      <c r="B10" s="19" t="s">
        <v>254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255</v>
      </c>
      <c r="D12" s="26" t="s">
        <v>256</v>
      </c>
      <c r="E12" s="26" t="s">
        <v>36</v>
      </c>
      <c r="F12" s="27" t="s">
        <v>257</v>
      </c>
    </row>
    <row r="13" ht="33" customHeight="1" spans="1:6">
      <c r="A13" s="18" t="s">
        <v>32</v>
      </c>
      <c r="B13" s="24" t="s">
        <v>48</v>
      </c>
      <c r="C13" s="25" t="s">
        <v>258</v>
      </c>
      <c r="D13" s="26" t="s">
        <v>50</v>
      </c>
      <c r="E13" s="26" t="s">
        <v>51</v>
      </c>
      <c r="F13" s="27" t="s">
        <v>259</v>
      </c>
    </row>
    <row r="14" ht="33" customHeight="1" spans="1:6">
      <c r="A14" s="18" t="s">
        <v>32</v>
      </c>
      <c r="B14" s="24" t="s">
        <v>55</v>
      </c>
      <c r="C14" s="25" t="s">
        <v>260</v>
      </c>
      <c r="D14" s="26" t="s">
        <v>50</v>
      </c>
      <c r="E14" s="26" t="s">
        <v>51</v>
      </c>
      <c r="F14" s="27" t="s">
        <v>261</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262</v>
      </c>
      <c r="D17" s="26" t="s">
        <v>263</v>
      </c>
      <c r="E17" s="26" t="s">
        <v>51</v>
      </c>
      <c r="F17" s="27" t="s">
        <v>264</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204</v>
      </c>
      <c r="D20" s="26" t="s">
        <v>83</v>
      </c>
      <c r="E20" s="26" t="s">
        <v>51</v>
      </c>
      <c r="F20" s="27" t="s">
        <v>265</v>
      </c>
    </row>
    <row r="21" ht="33" customHeight="1" spans="1:6">
      <c r="A21" s="18" t="s">
        <v>80</v>
      </c>
      <c r="B21" s="24" t="s">
        <v>87</v>
      </c>
      <c r="C21" s="25" t="s">
        <v>67</v>
      </c>
      <c r="D21" s="26" t="s">
        <v>67</v>
      </c>
      <c r="E21" s="26" t="s">
        <v>67</v>
      </c>
      <c r="F21" s="27" t="s">
        <v>67</v>
      </c>
    </row>
    <row r="22"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3.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266</v>
      </c>
      <c r="C2" s="6"/>
      <c r="D2" s="5" t="s">
        <v>3</v>
      </c>
      <c r="E2" s="7" t="s">
        <v>267</v>
      </c>
      <c r="F2" s="8"/>
    </row>
    <row r="3" ht="29" customHeight="1" spans="1:6">
      <c r="A3" s="9" t="s">
        <v>5</v>
      </c>
      <c r="B3" s="10" t="s">
        <v>6</v>
      </c>
      <c r="C3" s="11"/>
      <c r="D3" s="9" t="s">
        <v>7</v>
      </c>
      <c r="E3" s="7" t="s">
        <v>8</v>
      </c>
      <c r="F3" s="8"/>
    </row>
    <row r="4" ht="29" customHeight="1" spans="1:6">
      <c r="A4" s="9" t="s">
        <v>9</v>
      </c>
      <c r="B4" s="12" t="s">
        <v>166</v>
      </c>
      <c r="C4" s="12"/>
      <c r="D4" s="9" t="s">
        <v>11</v>
      </c>
      <c r="E4" s="7" t="s">
        <v>12</v>
      </c>
      <c r="F4" s="8"/>
    </row>
    <row r="5" ht="29" customHeight="1" spans="1:6">
      <c r="A5" s="9" t="s">
        <v>13</v>
      </c>
      <c r="B5" s="13" t="s">
        <v>14</v>
      </c>
      <c r="C5" s="13"/>
      <c r="D5" s="9" t="s">
        <v>15</v>
      </c>
      <c r="E5" s="7" t="s">
        <v>16</v>
      </c>
      <c r="F5" s="8"/>
    </row>
    <row r="6" ht="29" customHeight="1" spans="1:6">
      <c r="A6" s="9" t="s">
        <v>17</v>
      </c>
      <c r="B6" s="13">
        <f>61836441/10000</f>
        <v>6183.6441</v>
      </c>
      <c r="C6" s="13"/>
      <c r="D6" s="9" t="s">
        <v>18</v>
      </c>
      <c r="E6" s="7">
        <f>16601.4/10000</f>
        <v>1.66014</v>
      </c>
      <c r="F6" s="8"/>
    </row>
    <row r="7" ht="73" customHeight="1" spans="1:6">
      <c r="A7" s="14" t="s">
        <v>19</v>
      </c>
      <c r="B7" s="15" t="s">
        <v>268</v>
      </c>
      <c r="C7" s="16"/>
      <c r="D7" s="16"/>
      <c r="E7" s="16"/>
      <c r="F7" s="17"/>
    </row>
    <row r="8" ht="73" customHeight="1" spans="1:6">
      <c r="A8" s="14" t="s">
        <v>21</v>
      </c>
      <c r="B8" s="15" t="s">
        <v>268</v>
      </c>
      <c r="C8" s="15"/>
      <c r="D8" s="15"/>
      <c r="E8" s="15"/>
      <c r="F8" s="15"/>
    </row>
    <row r="9" ht="73" customHeight="1" spans="1:6">
      <c r="A9" s="18" t="s">
        <v>23</v>
      </c>
      <c r="B9" s="19" t="s">
        <v>269</v>
      </c>
      <c r="C9" s="20"/>
      <c r="D9" s="20"/>
      <c r="E9" s="20"/>
      <c r="F9" s="21"/>
    </row>
    <row r="10" ht="73" customHeight="1" spans="1:6">
      <c r="A10" s="18" t="s">
        <v>25</v>
      </c>
      <c r="B10" s="19" t="s">
        <v>269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270</v>
      </c>
      <c r="D12" s="26" t="s">
        <v>271</v>
      </c>
      <c r="E12" s="26" t="s">
        <v>141</v>
      </c>
      <c r="F12" s="27" t="s">
        <v>272</v>
      </c>
    </row>
    <row r="13" ht="33" customHeight="1" spans="1:6">
      <c r="A13" s="18" t="s">
        <v>32</v>
      </c>
      <c r="B13" s="24" t="s">
        <v>33</v>
      </c>
      <c r="C13" s="25" t="s">
        <v>273</v>
      </c>
      <c r="D13" s="26" t="s">
        <v>274</v>
      </c>
      <c r="E13" s="26" t="s">
        <v>141</v>
      </c>
      <c r="F13" s="27" t="s">
        <v>275</v>
      </c>
    </row>
    <row r="14" ht="33" customHeight="1" spans="1:6">
      <c r="A14" s="18" t="s">
        <v>32</v>
      </c>
      <c r="B14" s="24" t="s">
        <v>48</v>
      </c>
      <c r="C14" s="25" t="s">
        <v>276</v>
      </c>
      <c r="D14" s="26" t="s">
        <v>50</v>
      </c>
      <c r="E14" s="26" t="s">
        <v>51</v>
      </c>
      <c r="F14" s="27" t="s">
        <v>277</v>
      </c>
    </row>
    <row r="15" ht="33" customHeight="1" spans="1:6">
      <c r="A15" s="18" t="s">
        <v>32</v>
      </c>
      <c r="B15" s="24" t="s">
        <v>55</v>
      </c>
      <c r="C15" s="25" t="s">
        <v>278</v>
      </c>
      <c r="D15" s="26" t="s">
        <v>113</v>
      </c>
      <c r="E15" s="26" t="s">
        <v>51</v>
      </c>
      <c r="F15" s="27" t="s">
        <v>279</v>
      </c>
    </row>
    <row r="16" ht="33" customHeight="1" spans="1:6">
      <c r="A16" s="18" t="s">
        <v>32</v>
      </c>
      <c r="B16" s="24" t="s">
        <v>61</v>
      </c>
      <c r="C16" s="25" t="s">
        <v>62</v>
      </c>
      <c r="D16" s="26" t="s">
        <v>63</v>
      </c>
      <c r="E16" s="26" t="s">
        <v>51</v>
      </c>
      <c r="F16" s="27" t="s">
        <v>64</v>
      </c>
    </row>
    <row r="17" ht="33" customHeight="1" spans="1:6">
      <c r="A17" s="18" t="s">
        <v>65</v>
      </c>
      <c r="B17" s="24" t="s">
        <v>66</v>
      </c>
      <c r="C17" s="25" t="s">
        <v>67</v>
      </c>
      <c r="D17" s="26" t="s">
        <v>67</v>
      </c>
      <c r="E17" s="26" t="s">
        <v>67</v>
      </c>
      <c r="F17" s="27" t="s">
        <v>67</v>
      </c>
    </row>
    <row r="18" ht="33" customHeight="1" spans="1:6">
      <c r="A18" s="18" t="s">
        <v>65</v>
      </c>
      <c r="B18" s="24" t="s">
        <v>68</v>
      </c>
      <c r="C18" s="25" t="s">
        <v>280</v>
      </c>
      <c r="D18" s="26" t="s">
        <v>234</v>
      </c>
      <c r="E18" s="26" t="s">
        <v>51</v>
      </c>
      <c r="F18" s="27" t="s">
        <v>281</v>
      </c>
    </row>
    <row r="19" ht="33" customHeight="1" spans="1:6">
      <c r="A19" s="18" t="s">
        <v>65</v>
      </c>
      <c r="B19" s="24" t="s">
        <v>68</v>
      </c>
      <c r="C19" s="25" t="s">
        <v>282</v>
      </c>
      <c r="D19" s="26" t="s">
        <v>283</v>
      </c>
      <c r="E19" s="26" t="s">
        <v>51</v>
      </c>
      <c r="F19" s="27" t="s">
        <v>284</v>
      </c>
    </row>
    <row r="20" ht="33" customHeight="1" spans="1:6">
      <c r="A20" s="18" t="s">
        <v>65</v>
      </c>
      <c r="B20" s="24" t="s">
        <v>78</v>
      </c>
      <c r="C20" s="25" t="s">
        <v>67</v>
      </c>
      <c r="D20" s="26" t="s">
        <v>67</v>
      </c>
      <c r="E20" s="26" t="s">
        <v>67</v>
      </c>
      <c r="F20" s="27" t="s">
        <v>67</v>
      </c>
    </row>
    <row r="21" ht="33" customHeight="1" spans="1:6">
      <c r="A21" s="18" t="s">
        <v>65</v>
      </c>
      <c r="B21" s="24" t="s">
        <v>79</v>
      </c>
      <c r="C21" s="25" t="s">
        <v>67</v>
      </c>
      <c r="D21" s="26" t="s">
        <v>67</v>
      </c>
      <c r="E21" s="26" t="s">
        <v>67</v>
      </c>
      <c r="F21" s="27" t="s">
        <v>67</v>
      </c>
    </row>
    <row r="22" ht="33" customHeight="1" spans="1:6">
      <c r="A22" s="18" t="s">
        <v>80</v>
      </c>
      <c r="B22" s="24" t="s">
        <v>81</v>
      </c>
      <c r="C22" s="25" t="s">
        <v>285</v>
      </c>
      <c r="D22" s="26" t="s">
        <v>83</v>
      </c>
      <c r="E22" s="26" t="s">
        <v>51</v>
      </c>
      <c r="F22" s="27" t="s">
        <v>286</v>
      </c>
    </row>
    <row r="23" ht="33" customHeight="1" spans="1:6">
      <c r="A23" s="18" t="s">
        <v>80</v>
      </c>
      <c r="B23" s="24" t="s">
        <v>87</v>
      </c>
      <c r="C23" s="25" t="s">
        <v>67</v>
      </c>
      <c r="D23" s="26" t="s">
        <v>67</v>
      </c>
      <c r="E23" s="26" t="s">
        <v>67</v>
      </c>
      <c r="F23" s="27" t="s">
        <v>67</v>
      </c>
    </row>
    <row r="24" ht="36" customHeight="1" spans="1:5">
      <c r="A24" s="28" t="s">
        <v>88</v>
      </c>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2:B13"/>
    <mergeCell ref="B18:B19"/>
  </mergeCells>
  <pageMargins left="0.699305555555556" right="0.699305555555556"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3.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287</v>
      </c>
      <c r="C2" s="6"/>
      <c r="D2" s="5" t="s">
        <v>3</v>
      </c>
      <c r="E2" s="7" t="s">
        <v>288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1800000/10000</f>
        <v>180</v>
      </c>
      <c r="C6" s="13"/>
      <c r="D6" s="9" t="s">
        <v>18</v>
      </c>
      <c r="E6" s="7">
        <f>356558/10000</f>
        <v>35.6558</v>
      </c>
      <c r="F6" s="8"/>
    </row>
    <row r="7" ht="73" customHeight="1" spans="1:6">
      <c r="A7" s="14" t="s">
        <v>19</v>
      </c>
      <c r="B7" s="15" t="s">
        <v>289</v>
      </c>
      <c r="C7" s="16"/>
      <c r="D7" s="16"/>
      <c r="E7" s="16"/>
      <c r="F7" s="17"/>
    </row>
    <row r="8" ht="73" customHeight="1" spans="1:6">
      <c r="A8" s="14" t="s">
        <v>21</v>
      </c>
      <c r="B8" s="15" t="s">
        <v>290</v>
      </c>
      <c r="C8" s="15"/>
      <c r="D8" s="15"/>
      <c r="E8" s="15"/>
      <c r="F8" s="15"/>
    </row>
    <row r="9" ht="73" customHeight="1" spans="1:6">
      <c r="A9" s="18" t="s">
        <v>23</v>
      </c>
      <c r="B9" s="19" t="s">
        <v>291</v>
      </c>
      <c r="C9" s="20"/>
      <c r="D9" s="20"/>
      <c r="E9" s="20"/>
      <c r="F9" s="21"/>
    </row>
    <row r="10" ht="73" customHeight="1" spans="1:6">
      <c r="A10" s="18" t="s">
        <v>25</v>
      </c>
      <c r="B10" s="19" t="s">
        <v>291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292</v>
      </c>
      <c r="D12" s="26" t="s">
        <v>293</v>
      </c>
      <c r="E12" s="26" t="s">
        <v>119</v>
      </c>
      <c r="F12" s="27" t="s">
        <v>294</v>
      </c>
    </row>
    <row r="13" ht="33" customHeight="1" spans="1:6">
      <c r="A13" s="18" t="s">
        <v>32</v>
      </c>
      <c r="B13" s="24" t="s">
        <v>48</v>
      </c>
      <c r="C13" s="25" t="s">
        <v>295</v>
      </c>
      <c r="D13" s="26" t="s">
        <v>50</v>
      </c>
      <c r="E13" s="26" t="s">
        <v>119</v>
      </c>
      <c r="F13" s="27" t="s">
        <v>296</v>
      </c>
    </row>
    <row r="14" ht="33" customHeight="1" spans="1:6">
      <c r="A14" s="18" t="s">
        <v>32</v>
      </c>
      <c r="B14" s="24" t="s">
        <v>55</v>
      </c>
      <c r="C14" s="25" t="s">
        <v>297</v>
      </c>
      <c r="D14" s="26" t="s">
        <v>50</v>
      </c>
      <c r="E14" s="26" t="s">
        <v>119</v>
      </c>
      <c r="F14" s="27" t="s">
        <v>298</v>
      </c>
    </row>
    <row r="15" ht="33" customHeight="1" spans="1:6">
      <c r="A15" s="18" t="s">
        <v>32</v>
      </c>
      <c r="B15" s="24" t="s">
        <v>61</v>
      </c>
      <c r="C15" s="25" t="s">
        <v>299</v>
      </c>
      <c r="D15" s="26" t="s">
        <v>83</v>
      </c>
      <c r="E15" s="26" t="s">
        <v>119</v>
      </c>
      <c r="F15" s="27" t="s">
        <v>64</v>
      </c>
    </row>
    <row r="16" ht="33" customHeight="1" spans="1:6">
      <c r="A16" s="18" t="s">
        <v>65</v>
      </c>
      <c r="B16" s="24" t="s">
        <v>66</v>
      </c>
      <c r="C16" s="25" t="s">
        <v>67</v>
      </c>
      <c r="D16" s="26" t="s">
        <v>67</v>
      </c>
      <c r="E16" s="26" t="s">
        <v>119</v>
      </c>
      <c r="F16" s="27" t="s">
        <v>67</v>
      </c>
    </row>
    <row r="17" ht="33" customHeight="1" spans="1:6">
      <c r="A17" s="18" t="s">
        <v>65</v>
      </c>
      <c r="B17" s="24" t="s">
        <v>68</v>
      </c>
      <c r="C17" s="25" t="s">
        <v>300</v>
      </c>
      <c r="D17" s="26" t="s">
        <v>248</v>
      </c>
      <c r="E17" s="26" t="s">
        <v>119</v>
      </c>
      <c r="F17" s="27" t="s">
        <v>301</v>
      </c>
    </row>
    <row r="18" ht="33" customHeight="1" spans="1:6">
      <c r="A18" s="18" t="s">
        <v>65</v>
      </c>
      <c r="B18" s="24" t="s">
        <v>78</v>
      </c>
      <c r="C18" s="25" t="s">
        <v>67</v>
      </c>
      <c r="D18" s="26" t="s">
        <v>67</v>
      </c>
      <c r="E18" s="26" t="s">
        <v>119</v>
      </c>
      <c r="F18" s="27" t="s">
        <v>67</v>
      </c>
    </row>
    <row r="19" ht="33" customHeight="1" spans="1:6">
      <c r="A19" s="18" t="s">
        <v>65</v>
      </c>
      <c r="B19" s="24" t="s">
        <v>79</v>
      </c>
      <c r="C19" s="25" t="s">
        <v>67</v>
      </c>
      <c r="D19" s="26" t="s">
        <v>67</v>
      </c>
      <c r="E19" s="26" t="s">
        <v>119</v>
      </c>
      <c r="F19" s="27" t="s">
        <v>67</v>
      </c>
    </row>
    <row r="20" ht="33" customHeight="1" spans="1:6">
      <c r="A20" s="18" t="s">
        <v>80</v>
      </c>
      <c r="B20" s="24" t="s">
        <v>81</v>
      </c>
      <c r="C20" s="25" t="s">
        <v>82</v>
      </c>
      <c r="D20" s="26" t="s">
        <v>83</v>
      </c>
      <c r="E20" s="26" t="s">
        <v>119</v>
      </c>
      <c r="F20" s="27" t="s">
        <v>84</v>
      </c>
    </row>
    <row r="21" ht="33" customHeight="1" spans="1:6">
      <c r="A21" s="18" t="s">
        <v>80</v>
      </c>
      <c r="B21" s="24" t="s">
        <v>87</v>
      </c>
      <c r="C21" s="25" t="s">
        <v>67</v>
      </c>
      <c r="D21" s="26" t="s">
        <v>67</v>
      </c>
      <c r="E21" s="26" t="s">
        <v>119</v>
      </c>
      <c r="F21" s="27" t="s">
        <v>67</v>
      </c>
    </row>
    <row r="22"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 sqref="$A1:$XFD1048576"/>
    </sheetView>
  </sheetViews>
  <sheetFormatPr defaultColWidth="8.875" defaultRowHeight="13.5" outlineLevelCol="5"/>
  <cols>
    <col min="1" max="1" width="32" style="1" customWidth="1"/>
    <col min="2" max="2" width="24" style="1" customWidth="1"/>
    <col min="3" max="3" width="23.875" style="1" customWidth="1"/>
    <col min="4" max="4" width="24"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302</v>
      </c>
      <c r="C2" s="6"/>
      <c r="D2" s="5" t="s">
        <v>3</v>
      </c>
      <c r="E2" s="7" t="s">
        <v>303</v>
      </c>
      <c r="F2" s="8"/>
    </row>
    <row r="3" ht="29" customHeight="1" spans="1:6">
      <c r="A3" s="9" t="s">
        <v>5</v>
      </c>
      <c r="B3" s="10" t="s">
        <v>6</v>
      </c>
      <c r="C3" s="11"/>
      <c r="D3" s="9" t="s">
        <v>7</v>
      </c>
      <c r="E3" s="7" t="s">
        <v>8</v>
      </c>
      <c r="F3" s="8"/>
    </row>
    <row r="4" ht="29" customHeight="1" spans="1:6">
      <c r="A4" s="9" t="s">
        <v>9</v>
      </c>
      <c r="B4" s="12" t="s">
        <v>166</v>
      </c>
      <c r="C4" s="12"/>
      <c r="D4" s="9" t="s">
        <v>11</v>
      </c>
      <c r="E4" s="7" t="s">
        <v>12</v>
      </c>
      <c r="F4" s="8"/>
    </row>
    <row r="5" ht="29" customHeight="1" spans="1:6">
      <c r="A5" s="9" t="s">
        <v>13</v>
      </c>
      <c r="B5" s="13" t="s">
        <v>14</v>
      </c>
      <c r="C5" s="13"/>
      <c r="D5" s="9" t="s">
        <v>15</v>
      </c>
      <c r="E5" s="7" t="s">
        <v>16</v>
      </c>
      <c r="F5" s="8"/>
    </row>
    <row r="6" ht="29" customHeight="1" spans="1:6">
      <c r="A6" s="9" t="s">
        <v>17</v>
      </c>
      <c r="B6" s="13">
        <f>51858499.6/10000</f>
        <v>5185.84996</v>
      </c>
      <c r="C6" s="13"/>
      <c r="D6" s="9" t="s">
        <v>18</v>
      </c>
      <c r="E6" s="7">
        <f>240000/10000</f>
        <v>24</v>
      </c>
      <c r="F6" s="8"/>
    </row>
    <row r="7" ht="73" customHeight="1" spans="1:6">
      <c r="A7" s="14" t="s">
        <v>19</v>
      </c>
      <c r="B7" s="15" t="s">
        <v>304</v>
      </c>
      <c r="C7" s="16"/>
      <c r="D7" s="16"/>
      <c r="E7" s="16"/>
      <c r="F7" s="17"/>
    </row>
    <row r="8" ht="73" customHeight="1" spans="1:6">
      <c r="A8" s="14" t="s">
        <v>21</v>
      </c>
      <c r="B8" s="15" t="s">
        <v>305</v>
      </c>
      <c r="C8" s="15"/>
      <c r="D8" s="15"/>
      <c r="E8" s="15"/>
      <c r="F8" s="15"/>
    </row>
    <row r="9" ht="73" customHeight="1" spans="1:6">
      <c r="A9" s="18" t="s">
        <v>23</v>
      </c>
      <c r="B9" s="19" t="s">
        <v>306</v>
      </c>
      <c r="C9" s="20"/>
      <c r="D9" s="20"/>
      <c r="E9" s="20"/>
      <c r="F9" s="21"/>
    </row>
    <row r="10" ht="73" customHeight="1" spans="1:6">
      <c r="A10" s="18" t="s">
        <v>25</v>
      </c>
      <c r="B10" s="19" t="s">
        <v>306</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307</v>
      </c>
      <c r="D12" s="26" t="s">
        <v>308</v>
      </c>
      <c r="E12" s="26" t="s">
        <v>97</v>
      </c>
      <c r="F12" s="27" t="s">
        <v>309</v>
      </c>
    </row>
    <row r="13" ht="33" customHeight="1" spans="1:6">
      <c r="A13" s="18" t="s">
        <v>32</v>
      </c>
      <c r="B13" s="24" t="s">
        <v>48</v>
      </c>
      <c r="C13" s="25" t="s">
        <v>310</v>
      </c>
      <c r="D13" s="26" t="s">
        <v>50</v>
      </c>
      <c r="E13" s="26" t="s">
        <v>51</v>
      </c>
      <c r="F13" s="27" t="s">
        <v>311</v>
      </c>
    </row>
    <row r="14" ht="33" customHeight="1" spans="1:6">
      <c r="A14" s="18" t="s">
        <v>32</v>
      </c>
      <c r="B14" s="24" t="s">
        <v>55</v>
      </c>
      <c r="C14" s="25" t="s">
        <v>312</v>
      </c>
      <c r="D14" s="26" t="s">
        <v>113</v>
      </c>
      <c r="E14" s="26" t="s">
        <v>51</v>
      </c>
      <c r="F14" s="27" t="s">
        <v>313</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314</v>
      </c>
      <c r="D17" s="26" t="s">
        <v>76</v>
      </c>
      <c r="E17" s="26" t="s">
        <v>51</v>
      </c>
      <c r="F17" s="27" t="s">
        <v>315</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85</v>
      </c>
      <c r="D20" s="26" t="s">
        <v>83</v>
      </c>
      <c r="E20" s="26" t="s">
        <v>51</v>
      </c>
      <c r="F20" s="27" t="s">
        <v>316</v>
      </c>
    </row>
    <row r="21" ht="33" customHeight="1" spans="1:6">
      <c r="A21" s="18" t="s">
        <v>80</v>
      </c>
      <c r="B21" s="24" t="s">
        <v>87</v>
      </c>
      <c r="C21" s="25" t="s">
        <v>67</v>
      </c>
      <c r="D21" s="26" t="s">
        <v>67</v>
      </c>
      <c r="E21" s="26" t="s">
        <v>67</v>
      </c>
      <c r="F21" s="27" t="s">
        <v>67</v>
      </c>
    </row>
    <row r="22"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XFD1048576"/>
    </sheetView>
  </sheetViews>
  <sheetFormatPr defaultColWidth="8.875" defaultRowHeight="13.5" outlineLevelCol="5"/>
  <cols>
    <col min="1" max="1" width="32" style="1" customWidth="1"/>
    <col min="2" max="2" width="24" style="1" customWidth="1"/>
    <col min="3" max="3" width="23.875" style="1" customWidth="1"/>
    <col min="4" max="4" width="24.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317</v>
      </c>
      <c r="C2" s="6"/>
      <c r="D2" s="5" t="s">
        <v>3</v>
      </c>
      <c r="E2" s="7" t="s">
        <v>318</v>
      </c>
      <c r="F2" s="8"/>
    </row>
    <row r="3" ht="29" customHeight="1" spans="1:6">
      <c r="A3" s="9" t="s">
        <v>5</v>
      </c>
      <c r="B3" s="10" t="s">
        <v>6</v>
      </c>
      <c r="C3" s="11"/>
      <c r="D3" s="9" t="s">
        <v>7</v>
      </c>
      <c r="E3" s="7" t="s">
        <v>8</v>
      </c>
      <c r="F3" s="8"/>
    </row>
    <row r="4" ht="29" customHeight="1" spans="1:6">
      <c r="A4" s="9" t="s">
        <v>9</v>
      </c>
      <c r="B4" s="12" t="s">
        <v>166</v>
      </c>
      <c r="C4" s="12"/>
      <c r="D4" s="9" t="s">
        <v>11</v>
      </c>
      <c r="E4" s="7" t="s">
        <v>12</v>
      </c>
      <c r="F4" s="8"/>
    </row>
    <row r="5" ht="29" customHeight="1" spans="1:6">
      <c r="A5" s="9" t="s">
        <v>13</v>
      </c>
      <c r="B5" s="13" t="s">
        <v>14</v>
      </c>
      <c r="C5" s="13"/>
      <c r="D5" s="9" t="s">
        <v>15</v>
      </c>
      <c r="E5" s="7" t="s">
        <v>16</v>
      </c>
      <c r="F5" s="8"/>
    </row>
    <row r="6" ht="29" customHeight="1" spans="1:6">
      <c r="A6" s="9" t="s">
        <v>17</v>
      </c>
      <c r="B6" s="13">
        <f>147629800/10000</f>
        <v>14762.98</v>
      </c>
      <c r="C6" s="13"/>
      <c r="D6" s="9" t="s">
        <v>18</v>
      </c>
      <c r="E6" s="7">
        <f>1920000/10000</f>
        <v>192</v>
      </c>
      <c r="F6" s="8"/>
    </row>
    <row r="7" ht="73" customHeight="1" spans="1:6">
      <c r="A7" s="14" t="s">
        <v>19</v>
      </c>
      <c r="B7" s="15" t="s">
        <v>319</v>
      </c>
      <c r="C7" s="16"/>
      <c r="D7" s="16"/>
      <c r="E7" s="16"/>
      <c r="F7" s="17"/>
    </row>
    <row r="8" ht="73" customHeight="1" spans="1:6">
      <c r="A8" s="14" t="s">
        <v>21</v>
      </c>
      <c r="B8" s="15" t="s">
        <v>319</v>
      </c>
      <c r="C8" s="15"/>
      <c r="D8" s="15"/>
      <c r="E8" s="15"/>
      <c r="F8" s="15"/>
    </row>
    <row r="9" ht="73" customHeight="1" spans="1:6">
      <c r="A9" s="18" t="s">
        <v>23</v>
      </c>
      <c r="B9" s="19" t="s">
        <v>320</v>
      </c>
      <c r="C9" s="20"/>
      <c r="D9" s="20"/>
      <c r="E9" s="20"/>
      <c r="F9" s="21"/>
    </row>
    <row r="10" ht="73" customHeight="1" spans="1:6">
      <c r="A10" s="18" t="s">
        <v>25</v>
      </c>
      <c r="B10" s="19" t="s">
        <v>320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321</v>
      </c>
      <c r="D12" s="26" t="s">
        <v>256</v>
      </c>
      <c r="E12" s="26" t="s">
        <v>36</v>
      </c>
      <c r="F12" s="27" t="s">
        <v>322</v>
      </c>
    </row>
    <row r="13" ht="33" customHeight="1" spans="1:6">
      <c r="A13" s="18" t="s">
        <v>32</v>
      </c>
      <c r="B13" s="24" t="s">
        <v>48</v>
      </c>
      <c r="C13" s="25" t="s">
        <v>323</v>
      </c>
      <c r="D13" s="26" t="s">
        <v>324</v>
      </c>
      <c r="E13" s="26" t="s">
        <v>51</v>
      </c>
      <c r="F13" s="27" t="s">
        <v>325</v>
      </c>
    </row>
    <row r="14" ht="33" customHeight="1" spans="1:6">
      <c r="A14" s="18" t="s">
        <v>32</v>
      </c>
      <c r="B14" s="24" t="s">
        <v>55</v>
      </c>
      <c r="C14" s="25" t="s">
        <v>326</v>
      </c>
      <c r="D14" s="26" t="s">
        <v>113</v>
      </c>
      <c r="E14" s="26" t="s">
        <v>51</v>
      </c>
      <c r="F14" s="27" t="s">
        <v>327</v>
      </c>
    </row>
    <row r="15" ht="33" customHeight="1" spans="1:6">
      <c r="A15" s="18" t="s">
        <v>32</v>
      </c>
      <c r="B15" s="24" t="s">
        <v>61</v>
      </c>
      <c r="C15" s="25" t="s">
        <v>62</v>
      </c>
      <c r="D15" s="26" t="s">
        <v>63</v>
      </c>
      <c r="E15" s="26" t="s">
        <v>51</v>
      </c>
      <c r="F15" s="27" t="s">
        <v>64</v>
      </c>
    </row>
    <row r="16" ht="33" customHeight="1" spans="1:6">
      <c r="A16" s="18" t="s">
        <v>65</v>
      </c>
      <c r="B16" s="24" t="s">
        <v>66</v>
      </c>
      <c r="C16" s="25" t="s">
        <v>67</v>
      </c>
      <c r="D16" s="26" t="s">
        <v>67</v>
      </c>
      <c r="E16" s="26" t="s">
        <v>67</v>
      </c>
      <c r="F16" s="27" t="s">
        <v>67</v>
      </c>
    </row>
    <row r="17" ht="33" customHeight="1" spans="1:6">
      <c r="A17" s="18" t="s">
        <v>65</v>
      </c>
      <c r="B17" s="24" t="s">
        <v>68</v>
      </c>
      <c r="C17" s="25" t="s">
        <v>328</v>
      </c>
      <c r="D17" s="26" t="s">
        <v>329</v>
      </c>
      <c r="E17" s="26" t="s">
        <v>51</v>
      </c>
      <c r="F17" s="27" t="s">
        <v>330</v>
      </c>
    </row>
    <row r="18" ht="33" customHeight="1" spans="1:6">
      <c r="A18" s="18" t="s">
        <v>65</v>
      </c>
      <c r="B18" s="24" t="s">
        <v>78</v>
      </c>
      <c r="C18" s="25" t="s">
        <v>67</v>
      </c>
      <c r="D18" s="26" t="s">
        <v>67</v>
      </c>
      <c r="E18" s="26" t="s">
        <v>67</v>
      </c>
      <c r="F18" s="27" t="s">
        <v>67</v>
      </c>
    </row>
    <row r="19" ht="33" customHeight="1" spans="1:6">
      <c r="A19" s="18" t="s">
        <v>65</v>
      </c>
      <c r="B19" s="24" t="s">
        <v>79</v>
      </c>
      <c r="C19" s="25" t="s">
        <v>67</v>
      </c>
      <c r="D19" s="26" t="s">
        <v>67</v>
      </c>
      <c r="E19" s="26" t="s">
        <v>67</v>
      </c>
      <c r="F19" s="27" t="s">
        <v>67</v>
      </c>
    </row>
    <row r="20" ht="33" customHeight="1" spans="1:6">
      <c r="A20" s="18" t="s">
        <v>80</v>
      </c>
      <c r="B20" s="24" t="s">
        <v>81</v>
      </c>
      <c r="C20" s="25" t="s">
        <v>204</v>
      </c>
      <c r="D20" s="26" t="s">
        <v>83</v>
      </c>
      <c r="E20" s="26" t="s">
        <v>51</v>
      </c>
      <c r="F20" s="27" t="s">
        <v>331</v>
      </c>
    </row>
    <row r="21" ht="33" customHeight="1" spans="1:6">
      <c r="A21" s="18" t="s">
        <v>80</v>
      </c>
      <c r="B21" s="24" t="s">
        <v>87</v>
      </c>
      <c r="C21" s="25" t="s">
        <v>67</v>
      </c>
      <c r="D21" s="26" t="s">
        <v>67</v>
      </c>
      <c r="E21" s="26" t="s">
        <v>67</v>
      </c>
      <c r="F21" s="27" t="s">
        <v>67</v>
      </c>
    </row>
    <row r="22" ht="36" customHeight="1" spans="1:5">
      <c r="A22" s="28" t="s">
        <v>88</v>
      </c>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2026年市对区转移支付-教育费附加（三保）</vt:lpstr>
      <vt:lpstr>2026年市对区转移支付-教育费附加</vt:lpstr>
      <vt:lpstr>2026年市对区转移支付-完善义务教育经费</vt:lpstr>
      <vt:lpstr>2026年市对区转移支付-土地出让金</vt:lpstr>
      <vt:lpstr>2026年市对区转移支付-土地出让金（三保）</vt:lpstr>
      <vt:lpstr>2026年中央转移支付-城乡义务教育公用经费补助</vt:lpstr>
      <vt:lpstr>2026年中央转移支付-城乡义务教育免费教科书补助</vt:lpstr>
      <vt:lpstr>维修维护费</vt:lpstr>
      <vt:lpstr>午餐午休管理经费</vt:lpstr>
      <vt:lpstr>课本资料费（三保）</vt:lpstr>
      <vt:lpstr>综合管理经费</vt:lpstr>
      <vt:lpstr>特殊教育经费</vt:lpstr>
      <vt:lpstr>教学教研</vt:lpstr>
      <vt:lpstr>学生经费</vt:lpstr>
      <vt:lpstr>设施设备购置</vt:lpstr>
      <vt:lpstr>编外人员</vt:lpstr>
      <vt:lpstr>教学保障经费</vt:lpstr>
      <vt:lpstr>课后服务管理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沙梨</cp:lastModifiedBy>
  <dcterms:created xsi:type="dcterms:W3CDTF">2026-02-27T07:32:00Z</dcterms:created>
  <dcterms:modified xsi:type="dcterms:W3CDTF">2026-03-09T01:38:23Z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8CEDEBFC5EF5455C93E83232595E62F4_13</vt:lpwstr>
  </property>
  <property fmtid="{D5CDD505-2E9C-101B-9397-08002B2CF9AE}" pid="3" name="KSOProductBuildVer">
    <vt:lpwstr>2052-12.1.0.22175</vt:lpwstr>
  </property>
</Properties>
</file>