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部门（单位）整体支出绩效目标申报表" sheetId="2" r:id="rId1"/>
  </sheets>
  <definedNames>
    <definedName name="_xlnm.Print_Area" localSheetId="0">'部门（单位）整体支出绩效目标申报表'!$A$1:$G$17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<sst xmlns="http://schemas.openxmlformats.org/spreadsheetml/2006/main" count="176" uniqueCount="91">
  <si>
    <t>部门（单位）整体支出绩效目标申报表</t>
  </si>
  <si>
    <t>（2026年度）</t>
  </si>
  <si>
    <t>部门（单位）名称</t>
  </si>
  <si>
    <t>深圳市福田区红岭教育集团石厦中学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</si>
  <si>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</si>
  <si>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</si>
  <si>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</si>
  <si>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</si>
  <si>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</si>
  <si>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</si>
  <si>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</si>
  <si>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</si>
  <si>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</si>
  <si>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对个人与家庭补助</t>
  </si>
  <si>
    <t>主要包括独生子女费、退休人员经费、退休人员住房维修金和物业补贴（两贴）等项目经费。</t>
  </si>
  <si>
    <t>机构公用经费</t>
  </si>
  <si>
    <t>主要包括残保金、电费、福利费、工会经费、公车运行维护、公用经费定额、离退休综合定额、水费、物业管理费等项目经费。</t>
  </si>
  <si>
    <t>上级下达资金</t>
  </si>
  <si>
    <t>主要包括2026年市对区转移支付-教育费附加、2026年市对区转移支付-教育费附加（三保）、2026年市对区转移支付-土地出让金、2026年市对区转移支付-土地出让金（三保）、2026年市对区转移支付-完善义务教育经费、2026年市对区转移支付-完善义务教育经费（三保）、2026年中央转移支付-城乡义务教育公用经费补助、2026年中央转移支付-城乡义务教育免费教科书补助等项目经费。</t>
  </si>
  <si>
    <t>义务教育保障经费</t>
  </si>
  <si>
    <t>主要包括编外人员、教学保障经费、教学教研、课后服务管理、设施设备购置、特殊教育经费、维修维护费、午餐午休管理经费、学生经费、综合管理经费等项目经费。</t>
  </si>
  <si>
    <t>在职人员经费</t>
  </si>
  <si>
    <t>主要包括单位缴纳费用、房改住房补贴、工资福利、绩效奖金（含基础绩效奖、年度考核奖）、年终一次性奖金、住房维修金和物业补贴等项目经费。</t>
  </si>
  <si>
    <t>增人增资</t>
  </si>
  <si>
    <t>主要包括增人增资等项目经费。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</si>
  <si>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</si>
  <si>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</si>
  <si>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</si>
  <si>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</si>
  <si>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</si>
  <si>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</si>
  <si>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</si>
  <si>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</si>
  <si>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</si>
  <si>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</si>
  <si>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</si>
  <si>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</si>
  <si>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校园活动开展场次</t>
  </si>
  <si>
    <t>≥5次</t>
  </si>
  <si>
    <t>次</t>
  </si>
  <si>
    <t>反映我校校园活动开展场次次数</t>
  </si>
  <si>
    <t>在编教职工人数</t>
  </si>
  <si>
    <t>≥124人</t>
  </si>
  <si>
    <t>人</t>
  </si>
  <si>
    <t>反映我校在编教职工人数</t>
  </si>
  <si>
    <t>质量指标</t>
  </si>
  <si>
    <t>教学课时完成率</t>
  </si>
  <si>
    <t>100%</t>
  </si>
  <si>
    <t>%</t>
  </si>
  <si>
    <t>反映我校教学课时完成率是否达标</t>
  </si>
  <si>
    <t>教师培训考核合格率</t>
  </si>
  <si>
    <t>反映我校教师培训考核合格率是否达标</t>
  </si>
  <si>
    <t>工资福利及补贴发放准确率</t>
  </si>
  <si>
    <t>≥95%</t>
  </si>
  <si>
    <t>反映我校工资福利及补贴发放准确率是否达标</t>
  </si>
  <si>
    <t>校园活动参与率</t>
  </si>
  <si>
    <t>反映我校师生校园活动参与率</t>
  </si>
  <si>
    <t>时效指标</t>
  </si>
  <si>
    <t>教育服务人员到岗率</t>
  </si>
  <si>
    <t>反映我校教育服务人员到岗率是否达标</t>
  </si>
  <si>
    <t>各项工作计划完成及时性</t>
  </si>
  <si>
    <t>反映我校各项工作计划完成及时性是否达标</t>
  </si>
  <si>
    <t>成本指标</t>
  </si>
  <si>
    <t>成本控制率</t>
  </si>
  <si>
    <t>90%-100%</t>
  </si>
  <si>
    <t>反映我校预算成本控制率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</si>
  <si>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</si>
  <si>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</si>
  <si>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</si>
  <si>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</si>
  <si>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</si>
  <si>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</si>
  <si>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反映我校是否保障学校各项工作正常开展</t>
  </si>
  <si>
    <t>校园环境改善情况</t>
  </si>
  <si>
    <t>有效改善</t>
  </si>
  <si>
    <t>反映我校校园环境改善情况</t>
  </si>
  <si>
    <t>学校教育教学水平</t>
  </si>
  <si>
    <t>有效提高</t>
  </si>
  <si>
    <t>反映我校学校教育教学水平</t>
  </si>
  <si>
    <t>教职工工作积极性</t>
  </si>
  <si>
    <t>反映我校教职工工作积极性</t>
  </si>
  <si>
    <t>可持续影响指标</t>
  </si>
  <si>
    <t>生态效益指标</t>
  </si>
  <si>
    <t>反映我校</t>
  </si>
  <si>
    <t>满意度指标</t>
  </si>
  <si>
    <t>服务对象满意度指标</t>
  </si>
  <si>
    <t>教师满意度</t>
  </si>
  <si>
    <t>反映我校教师满意度</t>
  </si>
  <si>
    <t>学生满意度</t>
  </si>
  <si>
    <t>反映我校学生满意度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</si>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</sst>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D110526-209D-406F-A071-4399D6E3B677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workbookViewId="0">
      <selection activeCell="C9" sqref="C9"/>
    </sheetView>
  </sheetViews>
  <sheetFormatPr defaultColWidth="9" defaultRowHeight="15.6"/>
  <cols>
    <col min="1" max="1" width="14.6296296296296" style="2" customWidth="1"/>
    <col min="2" max="2" width="28" style="2" customWidth="1"/>
    <col min="3" max="3" width="45.4444444444444" style="2" customWidth="1"/>
    <col min="4" max="4" width="24.4444444444444" style="2" customWidth="1"/>
    <col min="5" max="7" width="26.5" style="2" customWidth="1"/>
    <col min="8" max="16383" width="9" style="2"/>
    <col min="16384" max="16384" width="9" style="3"/>
  </cols>
  <sheetData>
    <row r="1" s="1" customFormat="1" ht="16.5" customHeight="1" spans="1:7">
      <c r="A1" s="4"/>
      <c r="B1" s="5"/>
      <c r="C1" s="5"/>
      <c r="D1" s="5"/>
      <c r="E1" s="5"/>
      <c r="F1" s="5"/>
      <c r="G1" s="6"/>
    </row>
    <row r="2" ht="23.25" customHeight="1" spans="1:7">
      <c r="A2" s="7" t="s">
        <v>0</v>
      </c>
      <c r="B2" s="8"/>
      <c r="C2" s="8"/>
      <c r="D2" s="8"/>
      <c r="E2" s="8"/>
      <c r="F2" s="8"/>
      <c r="G2" s="9"/>
    </row>
    <row r="3" ht="18" customHeight="1" spans="1:7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">
      <c r="A4" s="11"/>
      <c r="B4" s="12"/>
      <c r="C4" s="12"/>
      <c r="D4" s="12"/>
      <c r="E4" s="12"/>
      <c r="F4" s="12"/>
      <c r="G4" s="13"/>
    </row>
    <row r="5" ht="35.1" customHeight="1" spans="1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6.95" customHeight="1" spans="1:16383">
      <c r="A8" s="21" t="s">
        <v>6</v>
      </c>
      <c r="B8" s="22" t="s">
        <v>13</v>
      </c>
      <c r="C8" s="22" t="s">
        <v>14</v>
      </c>
      <c r="D8" s="23">
        <f>2835578.76/10000</f>
        <v>283.557876</v>
      </c>
      <c r="E8" s="23">
        <v>283.557876</v>
      </c>
      <c r="F8" s="24">
        <v>0</v>
      </c>
      <c r="G8" s="24"/>
      <c r="XFC8" s="3"/>
    </row>
    <row r="9" ht="36.95" customHeight="1" spans="1:7">
      <c r="A9" s="21" t="s">
        <v>6</v>
      </c>
      <c r="B9" s="22" t="s">
        <v>15</v>
      </c>
      <c r="C9" s="22" t="s">
        <v>16</v>
      </c>
      <c r="D9" s="23">
        <f>1060000/10000</f>
        <v>106</v>
      </c>
      <c r="E9" s="23">
        <v>106</v>
      </c>
      <c r="F9" s="24">
        <v>0</v>
      </c>
      <c r="G9" s="24"/>
    </row>
    <row r="10" ht="36.95" customHeight="1" spans="1:7">
      <c r="A10" s="21" t="s">
        <v>6</v>
      </c>
      <c r="B10" s="22" t="s">
        <v>17</v>
      </c>
      <c r="C10" s="22" t="s">
        <v>18</v>
      </c>
      <c r="D10" s="23">
        <f>8150000/10000</f>
        <v>815</v>
      </c>
      <c r="E10" s="23">
        <v>815</v>
      </c>
      <c r="F10" s="24">
        <v>0</v>
      </c>
      <c r="G10" s="24"/>
    </row>
    <row r="11" ht="36.95" customHeight="1" spans="1:7">
      <c r="A11" s="21" t="s">
        <v>6</v>
      </c>
      <c r="B11" s="22" t="s">
        <v>19</v>
      </c>
      <c r="C11" s="22" t="s">
        <v>20</v>
      </c>
      <c r="D11" s="23">
        <f>8420000/10000</f>
        <v>842</v>
      </c>
      <c r="E11" s="23">
        <v>842</v>
      </c>
      <c r="F11" s="24">
        <v>0</v>
      </c>
      <c r="G11" s="24"/>
    </row>
    <row r="12" ht="36.95" customHeight="1" spans="1:7">
      <c r="A12" s="21" t="s">
        <v>6</v>
      </c>
      <c r="B12" s="22" t="s">
        <v>21</v>
      </c>
      <c r="C12" s="22" t="s">
        <v>22</v>
      </c>
      <c r="D12" s="23">
        <f>62190421.24/10000</f>
        <v>6219.042124</v>
      </c>
      <c r="E12" s="23">
        <v>6219.042124</v>
      </c>
      <c r="F12" s="24">
        <v>0</v>
      </c>
      <c r="G12" s="24"/>
    </row>
    <row r="13" ht="36.95" customHeight="1" spans="1:7">
      <c r="A13" s="21" t="s">
        <v>6</v>
      </c>
      <c r="B13" s="22" t="s">
        <v>23</v>
      </c>
      <c r="C13" s="22" t="s">
        <v>24</v>
      </c>
      <c r="D13" s="23">
        <f>10000/10000</f>
        <v>1</v>
      </c>
      <c r="E13" s="23">
        <v>1</v>
      </c>
      <c r="F13" s="24">
        <v>0</v>
      </c>
      <c r="G13" s="24"/>
    </row>
    <row r="14" ht="50.1" customHeight="1" spans="1:16383">
      <c r="A14" s="18" t="s">
        <v>6</v>
      </c>
      <c r="B14" s="18" t="s">
        <v>25</v>
      </c>
      <c r="C14" s="18"/>
      <c r="D14" s="25">
        <f>82666000/10000</f>
        <v>8266.6</v>
      </c>
      <c r="E14" s="25">
        <v>8266.6</v>
      </c>
      <c r="F14" s="26">
        <v>0</v>
      </c>
      <c r="G14" s="27"/>
      <c r="XFC14" s="3"/>
    </row>
    <row r="15" ht="111" customHeight="1" spans="1:16383">
      <c r="A15" s="18" t="s">
        <v>26</v>
      </c>
      <c r="B15" s="28" t="s">
        <v>27</v>
      </c>
      <c r="C15" s="28"/>
      <c r="D15" s="28"/>
      <c r="E15" s="28"/>
      <c r="F15" s="28"/>
      <c r="G15" s="28"/>
      <c r="XFC15" s="3"/>
    </row>
    <row r="16" ht="60" customHeight="1" spans="1:16383">
      <c r="A16" s="18" t="s">
        <v>28</v>
      </c>
      <c r="B16" s="18" t="s">
        <v>29</v>
      </c>
      <c r="C16" s="18" t="s">
        <v>30</v>
      </c>
      <c r="D16" s="18" t="s">
        <v>31</v>
      </c>
      <c r="E16" s="18" t="s">
        <v>32</v>
      </c>
      <c r="F16" s="18" t="s">
        <v>33</v>
      </c>
      <c r="G16" s="18" t="s">
        <v>34</v>
      </c>
      <c r="XFC16" s="3"/>
    </row>
    <row r="17" ht="54" customHeight="1" spans="1:7">
      <c r="A17" s="29" t="s">
        <v>28</v>
      </c>
      <c r="B17" s="30" t="s">
        <v>35</v>
      </c>
      <c r="C17" s="31" t="s">
        <v>36</v>
      </c>
      <c r="D17" s="31" t="s">
        <v>37</v>
      </c>
      <c r="E17" s="32" t="s">
        <v>38</v>
      </c>
      <c r="F17" s="33" t="s">
        <v>39</v>
      </c>
      <c r="G17" s="33" t="s">
        <v>40</v>
      </c>
    </row>
    <row r="18" ht="54" customHeight="1" spans="1:7">
      <c r="A18" s="29" t="s">
        <v>28</v>
      </c>
      <c r="B18" s="30" t="s">
        <v>35</v>
      </c>
      <c r="C18" s="31" t="s">
        <v>36</v>
      </c>
      <c r="D18" s="31" t="s">
        <v>41</v>
      </c>
      <c r="E18" s="32" t="s">
        <v>42</v>
      </c>
      <c r="F18" s="33" t="s">
        <v>43</v>
      </c>
      <c r="G18" s="33" t="s">
        <v>44</v>
      </c>
    </row>
    <row r="19" ht="54" customHeight="1" spans="1:7">
      <c r="A19" s="29" t="s">
        <v>28</v>
      </c>
      <c r="B19" s="30" t="s">
        <v>35</v>
      </c>
      <c r="C19" s="31" t="s">
        <v>45</v>
      </c>
      <c r="D19" s="31" t="s">
        <v>46</v>
      </c>
      <c r="E19" s="32" t="s">
        <v>47</v>
      </c>
      <c r="F19" s="33" t="s">
        <v>48</v>
      </c>
      <c r="G19" s="33" t="s">
        <v>49</v>
      </c>
    </row>
    <row r="20" ht="54" customHeight="1" spans="1:7">
      <c r="A20" s="29" t="s">
        <v>28</v>
      </c>
      <c r="B20" s="30" t="s">
        <v>35</v>
      </c>
      <c r="C20" s="31" t="s">
        <v>45</v>
      </c>
      <c r="D20" s="31" t="s">
        <v>50</v>
      </c>
      <c r="E20" s="32" t="s">
        <v>47</v>
      </c>
      <c r="F20" s="33" t="s">
        <v>48</v>
      </c>
      <c r="G20" s="33" t="s">
        <v>51</v>
      </c>
    </row>
    <row r="21" ht="54" customHeight="1" spans="1:7">
      <c r="A21" s="29" t="s">
        <v>28</v>
      </c>
      <c r="B21" s="30" t="s">
        <v>35</v>
      </c>
      <c r="C21" s="31" t="s">
        <v>45</v>
      </c>
      <c r="D21" s="31" t="s">
        <v>52</v>
      </c>
      <c r="E21" s="32" t="s">
        <v>53</v>
      </c>
      <c r="F21" s="33" t="s">
        <v>48</v>
      </c>
      <c r="G21" s="33" t="s">
        <v>54</v>
      </c>
    </row>
    <row r="22" ht="54" customHeight="1" spans="1:7">
      <c r="A22" s="29" t="s">
        <v>28</v>
      </c>
      <c r="B22" s="30" t="s">
        <v>35</v>
      </c>
      <c r="C22" s="31" t="s">
        <v>45</v>
      </c>
      <c r="D22" s="31" t="s">
        <v>55</v>
      </c>
      <c r="E22" s="32" t="s">
        <v>53</v>
      </c>
      <c r="F22" s="33" t="s">
        <v>48</v>
      </c>
      <c r="G22" s="33" t="s">
        <v>56</v>
      </c>
    </row>
    <row r="23" ht="54" customHeight="1" spans="1:7">
      <c r="A23" s="29" t="s">
        <v>28</v>
      </c>
      <c r="B23" s="30" t="s">
        <v>35</v>
      </c>
      <c r="C23" s="31" t="s">
        <v>57</v>
      </c>
      <c r="D23" s="31" t="s">
        <v>58</v>
      </c>
      <c r="E23" s="32" t="s">
        <v>47</v>
      </c>
      <c r="F23" s="33" t="s">
        <v>48</v>
      </c>
      <c r="G23" s="33" t="s">
        <v>59</v>
      </c>
    </row>
    <row r="24" ht="54" customHeight="1" spans="1:7">
      <c r="A24" s="29" t="s">
        <v>28</v>
      </c>
      <c r="B24" s="30" t="s">
        <v>35</v>
      </c>
      <c r="C24" s="31" t="s">
        <v>57</v>
      </c>
      <c r="D24" s="31" t="s">
        <v>60</v>
      </c>
      <c r="E24" s="32" t="s">
        <v>53</v>
      </c>
      <c r="F24" s="33" t="s">
        <v>48</v>
      </c>
      <c r="G24" s="33" t="s">
        <v>61</v>
      </c>
    </row>
    <row r="25" ht="54" customHeight="1" spans="1:7">
      <c r="A25" s="29" t="s">
        <v>28</v>
      </c>
      <c r="B25" s="30" t="s">
        <v>35</v>
      </c>
      <c r="C25" s="31" t="s">
        <v>62</v>
      </c>
      <c r="D25" s="31" t="s">
        <v>63</v>
      </c>
      <c r="E25" s="32" t="s">
        <v>64</v>
      </c>
      <c r="F25" s="33" t="s">
        <v>48</v>
      </c>
      <c r="G25" s="33" t="s">
        <v>65</v>
      </c>
    </row>
    <row r="26" ht="54" customHeight="1" spans="1:7">
      <c r="A26" s="29" t="s">
        <v>28</v>
      </c>
      <c r="B26" s="30" t="s">
        <v>66</v>
      </c>
      <c r="C26" s="31" t="s">
        <v>67</v>
      </c>
      <c r="D26" s="31" t="s">
        <v>68</v>
      </c>
      <c r="E26" s="32" t="s">
        <v>68</v>
      </c>
      <c r="F26" s="33" t="s">
        <v>68</v>
      </c>
      <c r="G26" s="33" t="s">
        <v>68</v>
      </c>
    </row>
    <row r="27" ht="54" customHeight="1" spans="1:7">
      <c r="A27" s="29" t="s">
        <v>28</v>
      </c>
      <c r="B27" s="30" t="s">
        <v>66</v>
      </c>
      <c r="C27" s="31" t="s">
        <v>69</v>
      </c>
      <c r="D27" s="31" t="s">
        <v>70</v>
      </c>
      <c r="E27" s="32" t="s">
        <v>71</v>
      </c>
      <c r="F27" s="33" t="s">
        <v>48</v>
      </c>
      <c r="G27" s="33" t="s">
        <v>72</v>
      </c>
    </row>
    <row r="28" ht="54" customHeight="1" spans="1:7">
      <c r="A28" s="29" t="s">
        <v>28</v>
      </c>
      <c r="B28" s="30" t="s">
        <v>66</v>
      </c>
      <c r="C28" s="31" t="s">
        <v>69</v>
      </c>
      <c r="D28" s="31" t="s">
        <v>73</v>
      </c>
      <c r="E28" s="32" t="s">
        <v>74</v>
      </c>
      <c r="F28" s="33" t="s">
        <v>48</v>
      </c>
      <c r="G28" s="33" t="s">
        <v>75</v>
      </c>
    </row>
    <row r="29" ht="54" customHeight="1" spans="1:7">
      <c r="A29" s="29" t="s">
        <v>28</v>
      </c>
      <c r="B29" s="30" t="s">
        <v>66</v>
      </c>
      <c r="C29" s="31" t="s">
        <v>69</v>
      </c>
      <c r="D29" s="31" t="s">
        <v>76</v>
      </c>
      <c r="E29" s="32" t="s">
        <v>77</v>
      </c>
      <c r="F29" s="33" t="s">
        <v>48</v>
      </c>
      <c r="G29" s="33" t="s">
        <v>78</v>
      </c>
    </row>
    <row r="30" ht="54" customHeight="1" spans="1:7">
      <c r="A30" s="29" t="s">
        <v>28</v>
      </c>
      <c r="B30" s="30" t="s">
        <v>66</v>
      </c>
      <c r="C30" s="31" t="s">
        <v>69</v>
      </c>
      <c r="D30" s="31" t="s">
        <v>79</v>
      </c>
      <c r="E30" s="32" t="s">
        <v>77</v>
      </c>
      <c r="F30" s="33" t="s">
        <v>48</v>
      </c>
      <c r="G30" s="33" t="s">
        <v>80</v>
      </c>
    </row>
    <row r="31" ht="54" customHeight="1" spans="1:7">
      <c r="A31" s="29" t="s">
        <v>28</v>
      </c>
      <c r="B31" s="30" t="s">
        <v>66</v>
      </c>
      <c r="C31" s="31" t="s">
        <v>81</v>
      </c>
      <c r="D31" s="31" t="s">
        <v>68</v>
      </c>
      <c r="E31" s="32" t="s">
        <v>68</v>
      </c>
      <c r="F31" s="33" t="s">
        <v>68</v>
      </c>
      <c r="G31" s="33" t="s">
        <v>68</v>
      </c>
    </row>
    <row r="32" ht="54" customHeight="1" spans="1:7">
      <c r="A32" s="29" t="s">
        <v>28</v>
      </c>
      <c r="B32" s="30" t="s">
        <v>66</v>
      </c>
      <c r="C32" s="31" t="s">
        <v>82</v>
      </c>
      <c r="D32" s="31" t="s">
        <v>68</v>
      </c>
      <c r="E32" s="32" t="s">
        <v>68</v>
      </c>
      <c r="F32" s="33" t="s">
        <v>68</v>
      </c>
      <c r="G32" s="33" t="s">
        <v>83</v>
      </c>
    </row>
    <row r="33" ht="54" customHeight="1" spans="1:7">
      <c r="A33" s="29" t="s">
        <v>28</v>
      </c>
      <c r="B33" s="30" t="s">
        <v>84</v>
      </c>
      <c r="C33" s="31" t="s">
        <v>85</v>
      </c>
      <c r="D33" s="31" t="s">
        <v>86</v>
      </c>
      <c r="E33" s="32" t="s">
        <v>53</v>
      </c>
      <c r="F33" s="33" t="s">
        <v>48</v>
      </c>
      <c r="G33" s="33" t="s">
        <v>87</v>
      </c>
    </row>
    <row r="34" ht="54" customHeight="1" spans="1:7">
      <c r="A34" s="29" t="s">
        <v>28</v>
      </c>
      <c r="B34" s="30" t="s">
        <v>84</v>
      </c>
      <c r="C34" s="31" t="s">
        <v>85</v>
      </c>
      <c r="D34" s="31" t="s">
        <v>88</v>
      </c>
      <c r="E34" s="32" t="s">
        <v>53</v>
      </c>
      <c r="F34" s="33" t="s">
        <v>48</v>
      </c>
      <c r="G34" s="33" t="s">
        <v>89</v>
      </c>
    </row>
    <row r="35" ht="54" customHeight="1" spans="1:7">
      <c r="A35" s="29" t="s">
        <v>28</v>
      </c>
      <c r="B35" s="30" t="s">
        <v>84</v>
      </c>
      <c r="C35" s="31" t="s">
        <v>90</v>
      </c>
      <c r="D35" s="31" t="s">
        <v>68</v>
      </c>
      <c r="E35" s="32" t="s">
        <v>68</v>
      </c>
      <c r="F35" s="33" t="s">
        <v>68</v>
      </c>
      <c r="G35" s="33" t="s">
        <v>68</v>
      </c>
    </row>
  </sheetData>
  <mergeCells count="29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F12:G12"/>
    <mergeCell ref="F13:G13"/>
    <mergeCell ref="B14:C14"/>
    <mergeCell ref="F14:G14"/>
    <mergeCell ref="B15:G15"/>
    <mergeCell ref="A6:A14"/>
    <mergeCell ref="A16:A35"/>
    <mergeCell ref="B6:B7"/>
    <mergeCell ref="B17:B25"/>
    <mergeCell ref="B26:B32"/>
    <mergeCell ref="B33:B35"/>
    <mergeCell ref="C6:C7"/>
    <mergeCell ref="C17:C18"/>
    <mergeCell ref="C19:C22"/>
    <mergeCell ref="C23:C24"/>
    <mergeCell ref="C27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YOYO</cp:lastModifiedBy>
  <dcterms:created xsi:type="dcterms:W3CDTF">2020-09-15T08:35:00Z</dcterms:created>
  <dcterms:modified xsi:type="dcterms:W3CDTF">2026-03-09T01:52:46Z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