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文件\智慧财政系统\预算草案\2026草案\预算公开\要上传的\"/>
    </mc:Choice>
  </mc:AlternateContent>
  <xr:revisionPtr revIDLastSave="0" documentId="13_ncr:1_{BED88DB6-28BC-4428-BC91-1168B304CFE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学前教研" sheetId="1" r:id="rId1"/>
    <sheet name="综合管理事务" sheetId="2" r:id="rId2"/>
    <sheet name="设施设备购置" sheetId="3" r:id="rId3"/>
    <sheet name="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B6" i="4"/>
  <c r="E6" i="3"/>
  <c r="B6" i="3"/>
  <c r="E6" i="2"/>
  <c r="B6" i="2"/>
  <c r="E6" i="1"/>
  <c r="B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闻刚</author>
    <author>Windows 用户</author>
  </authors>
  <commentList>
    <comment ref="B2" authorId="0" shapeId="0" xr:uid="{00000000-0006-0000-0000-000001000000}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 xr:uid="{00000000-0006-0000-0000-000002000000}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 xr:uid="{00000000-0006-0000-0000-000003000000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 xr:uid="{00000000-0006-0000-0000-000004000000}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 xr:uid="{00000000-0006-0000-0000-000005000000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 xr:uid="{00000000-0006-0000-0000-000006000000}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 xr:uid="{00000000-0006-0000-0000-000007000000}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 xr:uid="{00000000-0006-0000-0000-000008000000}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 xr:uid="{00000000-0006-0000-0000-000009000000}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 xr:uid="{00000000-0006-0000-0000-00000A000000}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 xr:uid="{00000000-0006-0000-0000-00000B000000}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 xr:uid="{00000000-0006-0000-0000-00000C000000}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闻刚</author>
    <author>Windows 用户</author>
  </authors>
  <commentList>
    <comment ref="B2" authorId="0" shapeId="0" xr:uid="{142DB7FA-79F0-486D-90E3-038EC3B256FA}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 xr:uid="{E2A1E01D-2DA5-48EA-8BD8-068605892B11}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 xr:uid="{6EC6204F-78D2-4F1A-95DE-C9931F34378F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 xr:uid="{D7A30FE4-BA35-455F-80D0-8EC544911C2C}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 xr:uid="{B964E64D-5F12-46A3-87C6-953F1DE9190F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 xr:uid="{CA0EF355-84F3-4000-B1D8-787CAA8E237D}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 xr:uid="{9448C2B0-B106-4833-B82D-DA75E3212775}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 xr:uid="{0DB4158F-F9BF-4FF6-989E-D5787693A2D6}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 xr:uid="{060A40DB-375D-4F86-97D7-B49F6ECAE024}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 xr:uid="{191E8702-DE07-485C-BCAC-B173BD1B2AFB}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 xr:uid="{28CB4F5D-FA4B-4968-8066-E6F74CCFBAC0}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 xr:uid="{FB700B39-1DA5-4559-AFE0-64AE17BEFCD8}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闻刚</author>
    <author>Windows 用户</author>
  </authors>
  <commentList>
    <comment ref="B2" authorId="0" shapeId="0" xr:uid="{F3F7758A-D2C5-4C47-A9B8-968F7030AFDA}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 xr:uid="{018CEFA0-0D86-4607-BBC4-50C092E4F5F9}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 xr:uid="{0FD60341-6881-4D72-B747-669A7C638E06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 xr:uid="{895A80FE-F800-4B05-9786-BDFA33842E66}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 xr:uid="{9834AC96-05EF-4C10-82DA-C6B297418467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 xr:uid="{B99C7689-9ECE-4BCD-B748-13CCF8974B90}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 xr:uid="{6678BEC7-5B48-40E6-BED5-29F4DB8C706A}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 xr:uid="{4374ECCD-BD38-4CCF-B1A7-F50A1528D5F6}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 xr:uid="{2CFE2724-BD16-42DE-9427-224A79547333}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 xr:uid="{B6DD001C-171C-4E80-935A-01F238995E95}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 xr:uid="{CA6E38A8-3619-4A15-9D34-46E54AD973BF}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 xr:uid="{490AF20B-DB3F-4CD3-A3BD-F821A22B6E84}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闻刚</author>
    <author>Windows 用户</author>
  </authors>
  <commentList>
    <comment ref="B2" authorId="0" shapeId="0" xr:uid="{AE08345A-94B1-4E68-8FC5-D90550FD7A75}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 xr:uid="{CC763ED9-AF6D-4529-B508-CBE20EC633AD}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 xr:uid="{8A31E86B-687A-4F73-AF99-FF044BE30F7C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 xr:uid="{B054D9ED-2E10-4AA8-A65C-4A162E7623C7}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 xr:uid="{C5D1BF9E-A75E-4B60-8EB9-C95A40B5B3E8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 xr:uid="{C1055DFA-1C5E-4BDC-BC3C-1F47E2864C15}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 xr:uid="{38840182-D9F5-4F78-94A2-3932321F6D9C}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 xr:uid="{9CD262B2-893A-4DCB-AAE1-1702EFCD36A3}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 xr:uid="{FAA51C6C-F38C-49B1-8E1C-BFD89EED9DA6}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 xr:uid="{91A120FE-EDFC-4ECE-B861-BD01B1C4919E}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 xr:uid="{5CA59D5B-4CF1-406A-B06A-BA1EFED4ADD9}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 xr:uid="{BADA9987-CE56-4834-BD8B-370CEA6C061A}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<sst xmlns="http://schemas.openxmlformats.org/spreadsheetml/2006/main" count="444" uniqueCount="146">
  <si>
    <t>二级项目支出绩效目标申报表</t>
  </si>
  <si>
    <t>项目编码：</t>
  </si>
  <si>
    <t>项目名称：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</si>
  <si>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</si>
  <si>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</si>
  <si>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</si>
  <si>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</si>
  <si>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</si>
  <si>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</si>
  <si>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政策依据：</t>
  </si>
  <si>
    <t>年度目标：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</si>
  <si>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</si>
  <si>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</si>
  <si>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</si>
  <si>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</si>
  <si>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</si>
  <si>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</si>
  <si>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</si>
  <si>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440304251183100201051</t>
  </si>
  <si>
    <t>深圳市彩田幼儿园</t>
  </si>
  <si>
    <t>深圳市福田区教育局（本级）</t>
  </si>
  <si>
    <t>4</t>
  </si>
  <si>
    <t>31 履职类项目</t>
  </si>
  <si>
    <t>否</t>
  </si>
  <si>
    <t>因素法和项目法</t>
  </si>
  <si>
    <t>通过教师发展培训和开展教学活动，提升教师专业水平，提高幼儿园保教质量，实现福田区幼儿教育发展，确保区委区政府相关学前教育政策得以落实，加快推进幼儿素质教育建设，促进幼儿全面发展。</t>
  </si>
  <si>
    <t/>
  </si>
  <si>
    <t>测算依据：</t>
  </si>
  <si>
    <t>通过预算资金投入，实现幼儿园事业发展，确保区委、区政府重大社会经济发展政策得以落实，促进公办幼儿园发展。为幼儿创造良好的成长环境，实行保育教育相结合的原则，对幼儿实施体、智、德、美诸方面全面发展的教育。</t>
  </si>
  <si>
    <t>产出指标</t>
  </si>
  <si>
    <t>*数量指标</t>
  </si>
  <si>
    <t>教师培训开展次数</t>
  </si>
  <si>
    <t>≥1次</t>
  </si>
  <si>
    <t>考察教师培训开展情况。</t>
  </si>
  <si>
    <t>*质量指标</t>
  </si>
  <si>
    <t>培训人员合格率</t>
  </si>
  <si>
    <t>≥90%</t>
  </si>
  <si>
    <t>考察参加培训人员学习质量情况</t>
  </si>
  <si>
    <t>*时效指标</t>
  </si>
  <si>
    <t>教学服务、物资耗材购置完成及时率</t>
  </si>
  <si>
    <t>100%</t>
  </si>
  <si>
    <t>考察教学服务、物资耗材是否及时完成购置。</t>
  </si>
  <si>
    <t>*成本指标</t>
  </si>
  <si>
    <t>成本控制率</t>
  </si>
  <si>
    <t>90%-100%</t>
  </si>
  <si>
    <t>考察当年度项目费用是否控制在年初预算范围内，未出现超预算情况。成本控制率=（实际成本/计划成本）*100%。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</si>
  <si>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</si>
  <si>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</si>
  <si>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</si>
  <si>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</si>
  <si>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提高教师教学水平</t>
  </si>
  <si>
    <t>提高</t>
  </si>
  <si>
    <t>考察项目开展是否有助于提高教师教学水平。</t>
  </si>
  <si>
    <t>生态效益指标</t>
  </si>
  <si>
    <t>可持续影响指标</t>
  </si>
  <si>
    <t>满意度指标</t>
  </si>
  <si>
    <t>*服务对象满意度指标</t>
  </si>
  <si>
    <t>教师的满意度</t>
  </si>
  <si>
    <t>考察服务对象的满意程度。</t>
  </si>
  <si>
    <t>其他满意度指标</t>
  </si>
  <si>
    <t>项目总金额（中期规划，万元）：</t>
    <phoneticPr fontId="5" type="noConversion"/>
  </si>
  <si>
    <t>本年度项目金额（万元）：</t>
    <phoneticPr fontId="5" type="noConversion"/>
  </si>
  <si>
    <t>440304251183100201052</t>
  </si>
  <si>
    <t xml:space="preserve">项目实施政策依据是深圳市财政局关于印发《深圳市市属公办幼儿园开办费和生均运行经费标准（试行）》的文件要求。为了规范单位食堂运营，保障全体教职工的就餐环境，更好的为教育教学服务，预算安排学校“食堂运营维护费”以及购买厨房日用品项目。	
《深圳市公办中小学党建工作基本规范（试行）》（深教工委发[2018]41号）、中共中央组织部办公厅《关于进一步规范党费工作的通知》、《加強党组织三年行动计划》、《加强中小学基层党组织的意见》	</t>
  </si>
  <si>
    <t xml:space="preserve">1.规范单位食堂运营，购置厨房耗材、日用品，保障全体教职工的就餐环境，更好的为教育教学服务，维持幼儿园正常管理和运作。
2.通过开展各种形式的党团活动，增强党员和团员的党性观念和组织意识，提高党团组织的凝聚力和战斗力，推动党团事业的发展和进步。
3.通过对市属幼儿园保教人员发放长期从教津贴，提高幼儿园保教人员待遇，吸引和留住优秀人才在市属幼儿园长期从教，促进和提升学前教育水平。
4.通过对在园儿童发放健康成长补贴，促进在园儿童健康成长。
</t>
  </si>
  <si>
    <t>1.规范单位食堂运营，购置厨房耗材、日用品，保障全体教职工的就餐环境，更好的为教育教学服务，维持幼儿园正常管理和运作。
2.通过开展各种形式的党团活动，增强党员和团员的党性观念和组织意识，提高党团组织的凝聚力和战斗力，推动党团事业的发展和进步。
3.通过对市属幼儿园保教人员发放长期从教津贴，提高幼儿园保教人员待遇，吸引和留住优秀人才在市属幼儿园长期从教，促进和提升学前教育水平。
4.通过对在园儿童发放健康成长补贴，促进在园儿童健康成长。</t>
  </si>
  <si>
    <t>食堂运营工作完成率</t>
  </si>
  <si>
    <t>考察食堂运营工作完成情况。</t>
  </si>
  <si>
    <t>享受健康成长补贴在园儿童人数</t>
  </si>
  <si>
    <t>331人</t>
  </si>
  <si>
    <t>考察在园儿童健康成长补贴发放情况。</t>
  </si>
  <si>
    <t>党员活动次数</t>
  </si>
  <si>
    <t>考察党员活动举办情况。</t>
  </si>
  <si>
    <t xml:space="preserve">津贴发放人数
</t>
  </si>
  <si>
    <t>40人</t>
  </si>
  <si>
    <t xml:space="preserve">考察保教人员长期从教津贴发放情况。
</t>
  </si>
  <si>
    <t>就餐环境</t>
  </si>
  <si>
    <t>优良</t>
  </si>
  <si>
    <t>确保食堂就餐环境清洁舒适</t>
  </si>
  <si>
    <t>在园儿童健康成长补贴对象资格符合率</t>
  </si>
  <si>
    <t xml:space="preserve">100%
</t>
  </si>
  <si>
    <t>考察在园儿童健康成长补贴发放对象是否均符合补贴要求。</t>
  </si>
  <si>
    <t>党组织活动参与率</t>
  </si>
  <si>
    <t>考察党组织活动的参与情况。</t>
  </si>
  <si>
    <t>长期从教津贴应补尽补率</t>
  </si>
  <si>
    <t xml:space="preserve">考察保教人员长期从教津贴是否做到应补尽补。
</t>
  </si>
  <si>
    <t>党员活动开展及时性</t>
  </si>
  <si>
    <t>及时</t>
  </si>
  <si>
    <t>考察是否及时开展党员活动。</t>
  </si>
  <si>
    <t>食堂管理人员到岗及时性</t>
  </si>
  <si>
    <t>考察食堂管理人员到岗是否及时。</t>
  </si>
  <si>
    <t xml:space="preserve">津贴发放及时性
</t>
  </si>
  <si>
    <t xml:space="preserve">及时
</t>
  </si>
  <si>
    <t xml:space="preserve">考察保教人员长期从教津贴发放是否及时。
</t>
  </si>
  <si>
    <t>补贴发放及时性</t>
  </si>
  <si>
    <t xml:space="preserve">考察在园儿童健康成长补贴发放是否及时。
</t>
  </si>
  <si>
    <t xml:space="preserve">不适用
</t>
  </si>
  <si>
    <t>保障日常工作正常开展</t>
  </si>
  <si>
    <t xml:space="preserve">保障
</t>
  </si>
  <si>
    <t>考察项目实施对日常工作正常开展是否有保障作用。</t>
  </si>
  <si>
    <t>提高基层党组织凝聚力</t>
  </si>
  <si>
    <t>有效提高</t>
  </si>
  <si>
    <t>考察项目的实施对提高基层党组织内部凝聚力的影响。</t>
  </si>
  <si>
    <t>促进在园儿童健康成长</t>
  </si>
  <si>
    <t>有效促进</t>
  </si>
  <si>
    <t>考察项目实施对促进在园儿童健康成长的作用。</t>
  </si>
  <si>
    <t>提高保教人员待遇</t>
  </si>
  <si>
    <t>考察项目实施对提高保教人员待遇是否有提升作用。</t>
  </si>
  <si>
    <t>服务对象满意度</t>
  </si>
  <si>
    <t>服务对象对项目活动开展满意度90%以上</t>
  </si>
  <si>
    <t>440304251183100201045</t>
  </si>
  <si>
    <t>根据深圳市财政局关于印发《深圳市市属公办幼儿园开办费和生均运行经费标准（试行）》的文件要求，预算安排的资金主要用于购买设施设备。</t>
  </si>
  <si>
    <t>为保证教学工作顺利开展，通过购买家具、办公设备等设备，保证设备购置量达标率100%，保证设备投入使用率达预期目标。</t>
  </si>
  <si>
    <t>购置设备数量</t>
  </si>
  <si>
    <t>26件</t>
  </si>
  <si>
    <t>考察设备购置数量是否与计划一致。</t>
  </si>
  <si>
    <t>设备、家具购置质量达标率</t>
  </si>
  <si>
    <t>考察购置设备的质量情况。</t>
  </si>
  <si>
    <t>设备、家具购置及时性</t>
  </si>
  <si>
    <t>考察是否及时购置办公设备。</t>
  </si>
  <si>
    <t>考察当年度项目费用是否控制在年初预算的90%-100%范围内，未出现超预算情况。成本控制率=（实际成本/计划成本）*100%。</t>
  </si>
  <si>
    <t>设备、家具投入使用率</t>
  </si>
  <si>
    <t>考察设备投入使用情况。</t>
  </si>
  <si>
    <t>440304261183100201521</t>
  </si>
  <si>
    <t>1</t>
  </si>
  <si>
    <t>项目实施政策依据是深圳市财政局关于印发《深圳市市属公办幼儿园开办费和生均运行经费标准（试行）》的文件要求，预算安排的资金主要用于校舍维修维护。</t>
  </si>
  <si>
    <t>根据深圳市财政局关于印发《深圳市市属公办幼儿园开办费和生均运行经费标准（试行）》的文件要求，按幼儿园实际需求预计安排校舍维修维护经费。</t>
  </si>
  <si>
    <t>通过预算资金投入，实现事业发展，确保重大社会经济发展政策得以落实，促进公办幼儿园发展。为幼儿创造良好的成长环境，实行保育教育相结合的原则，对幼儿实施体、智、德、美诸方面全面发展的教育。</t>
  </si>
  <si>
    <t>校舍维修（改造）工作完成率</t>
  </si>
  <si>
    <t>考察校舍维修（改造）工作完成情况。</t>
  </si>
  <si>
    <t>工程验收合格率</t>
  </si>
  <si>
    <t>考察维修（改造）工程的验收情况。</t>
  </si>
  <si>
    <t>维修（改造）项目工作完成及时性</t>
  </si>
  <si>
    <t>2026年12月31日前</t>
  </si>
  <si>
    <t>考察维修改造项目工作完成是否及时</t>
  </si>
  <si>
    <t>有责重大安全事故发生次数</t>
  </si>
  <si>
    <t>0次</t>
  </si>
  <si>
    <t>考察通过项目实施，是否有效避免重大安全事故发生情况。</t>
  </si>
  <si>
    <t>教职工满意度</t>
  </si>
  <si>
    <t>考察教师对校舍场馆维修（改造）工程工作的认可程度。</t>
  </si>
  <si>
    <t>学前教研</t>
    <phoneticPr fontId="5" type="noConversion"/>
  </si>
  <si>
    <t>综合管理事务</t>
    <phoneticPr fontId="5" type="noConversion"/>
  </si>
  <si>
    <t>设施设备购置</t>
    <phoneticPr fontId="5" type="noConversion"/>
  </si>
  <si>
    <t>维修维护费</t>
    <phoneticPr fontId="5" type="noConversion"/>
  </si>
  <si>
    <t>教师满意度</t>
  </si>
  <si>
    <t>考察教师对办公设备的满意程度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</si>
</sst>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等线"/>
      <charset val="134"/>
      <scheme val="minor"/>
    </font>
    <font>
      <b/>
      <sz val="2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left" vertical="center" wrapText="1"/>
      <protection locked="0"/>
    </xf>
    <xf numFmtId="49" fontId="6" fillId="0" borderId="4" xfId="0" applyNumberFormat="1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0" fontId="2" fillId="0" borderId="4" xfId="0" applyNumberFormat="1" applyFont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0" fillId="0" borderId="4" xfId="0" applyBorder="1">
      <alignment vertical="center"/>
    </xf>
    <xf numFmtId="0" fontId="2" fillId="0" borderId="4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B9" sqref="B9:F9"/>
    </sheetView>
  </sheetViews>
  <sheetFormatPr defaultColWidth="8.875" defaultRowHeight="14.2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spans="1:6" ht="25.5">
      <c r="A1" s="12" t="s">
        <v>0</v>
      </c>
      <c r="B1" s="13"/>
      <c r="C1" s="13"/>
      <c r="D1" s="13"/>
      <c r="E1" s="13"/>
      <c r="F1" s="14"/>
    </row>
    <row r="2" spans="1:6" ht="29.1" customHeight="1">
      <c r="A2" s="7" t="s">
        <v>1</v>
      </c>
      <c r="B2" s="15" t="s">
        <v>18</v>
      </c>
      <c r="C2" s="15"/>
      <c r="D2" s="7" t="s">
        <v>2</v>
      </c>
      <c r="E2" s="16" t="s">
        <v>140</v>
      </c>
      <c r="F2" s="17"/>
    </row>
    <row r="3" spans="1:6" ht="29.1" customHeight="1">
      <c r="A3" s="9" t="s">
        <v>3</v>
      </c>
      <c r="B3" s="18" t="s">
        <v>19</v>
      </c>
      <c r="C3" s="19"/>
      <c r="D3" s="9" t="s">
        <v>4</v>
      </c>
      <c r="E3" s="20" t="s">
        <v>20</v>
      </c>
      <c r="F3" s="17"/>
    </row>
    <row r="4" spans="1:6" ht="29.1" customHeight="1">
      <c r="A4" s="9" t="s">
        <v>5</v>
      </c>
      <c r="B4" s="21" t="s">
        <v>21</v>
      </c>
      <c r="C4" s="21"/>
      <c r="D4" s="9" t="s">
        <v>6</v>
      </c>
      <c r="E4" s="20" t="s">
        <v>22</v>
      </c>
      <c r="F4" s="17"/>
    </row>
    <row r="5" spans="1:6" ht="29.1" customHeight="1">
      <c r="A5" s="9" t="s">
        <v>7</v>
      </c>
      <c r="B5" s="22" t="s">
        <v>23</v>
      </c>
      <c r="C5" s="22"/>
      <c r="D5" s="9" t="s">
        <v>8</v>
      </c>
      <c r="E5" s="20" t="s">
        <v>24</v>
      </c>
      <c r="F5" s="17"/>
    </row>
    <row r="6" spans="1:6" ht="29.1" customHeight="1">
      <c r="A6" s="10" t="s">
        <v>60</v>
      </c>
      <c r="B6" s="22">
        <f>3620020/1000</f>
        <v>3620.02</v>
      </c>
      <c r="C6" s="22"/>
      <c r="D6" s="10" t="s">
        <v>61</v>
      </c>
      <c r="E6" s="23">
        <f>584000/10000</f>
        <v>58.4</v>
      </c>
      <c r="F6" s="24"/>
    </row>
    <row r="7" spans="1:6" ht="72.95" customHeight="1">
      <c r="A7" s="6" t="s">
        <v>9</v>
      </c>
      <c r="B7" s="26" t="s">
        <v>25</v>
      </c>
      <c r="C7" s="27"/>
      <c r="D7" s="27"/>
      <c r="E7" s="27"/>
      <c r="F7" s="28"/>
    </row>
    <row r="8" spans="1:6" ht="72.95" customHeight="1">
      <c r="A8" s="6" t="s">
        <v>27</v>
      </c>
      <c r="B8" s="30" t="s">
        <v>25</v>
      </c>
      <c r="C8" s="30"/>
      <c r="D8" s="30"/>
      <c r="E8" s="30"/>
      <c r="F8" s="30"/>
    </row>
    <row r="9" spans="1:6" ht="72.95" customHeight="1">
      <c r="A9" s="6" t="s">
        <v>10</v>
      </c>
      <c r="B9" s="26" t="s">
        <v>28</v>
      </c>
      <c r="C9" s="27"/>
      <c r="D9" s="27"/>
      <c r="E9" s="27"/>
      <c r="F9" s="28"/>
    </row>
    <row r="10" spans="1:6" ht="72.95" customHeight="1">
      <c r="A10" s="6" t="s">
        <v>11</v>
      </c>
      <c r="B10" s="26" t="s">
        <v>28</v>
      </c>
      <c r="C10" s="27"/>
      <c r="D10" s="27"/>
      <c r="E10" s="27"/>
      <c r="F10" s="28"/>
    </row>
    <row r="11" spans="1:6" ht="33" customHeight="1">
      <c r="A11" s="8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</row>
    <row r="12" spans="1:6" ht="33" customHeight="1">
      <c r="A12" s="25" t="s">
        <v>29</v>
      </c>
      <c r="B12" s="1" t="s">
        <v>30</v>
      </c>
      <c r="C12" s="2" t="s">
        <v>31</v>
      </c>
      <c r="D12" s="3" t="s">
        <v>32</v>
      </c>
      <c r="E12" s="3" t="s">
        <v>26</v>
      </c>
      <c r="F12" s="4" t="s">
        <v>33</v>
      </c>
    </row>
    <row r="13" spans="1:6" ht="33" customHeight="1">
      <c r="A13" s="25" t="s">
        <v>29</v>
      </c>
      <c r="B13" s="1" t="s">
        <v>34</v>
      </c>
      <c r="C13" s="2" t="s">
        <v>35</v>
      </c>
      <c r="D13" s="3" t="s">
        <v>36</v>
      </c>
      <c r="E13" s="3" t="s">
        <v>26</v>
      </c>
      <c r="F13" s="4" t="s">
        <v>37</v>
      </c>
    </row>
    <row r="14" spans="1:6" ht="33" customHeight="1">
      <c r="A14" s="25" t="s">
        <v>29</v>
      </c>
      <c r="B14" s="1" t="s">
        <v>38</v>
      </c>
      <c r="C14" s="2" t="s">
        <v>39</v>
      </c>
      <c r="D14" s="3" t="s">
        <v>40</v>
      </c>
      <c r="E14" s="3" t="s">
        <v>26</v>
      </c>
      <c r="F14" s="4" t="s">
        <v>41</v>
      </c>
    </row>
    <row r="15" spans="1:6" ht="33" customHeight="1">
      <c r="A15" s="25" t="s">
        <v>29</v>
      </c>
      <c r="B15" s="1" t="s">
        <v>42</v>
      </c>
      <c r="C15" s="2" t="s">
        <v>43</v>
      </c>
      <c r="D15" s="3" t="s">
        <v>44</v>
      </c>
      <c r="E15" s="3" t="s">
        <v>26</v>
      </c>
      <c r="F15" s="4" t="s">
        <v>45</v>
      </c>
    </row>
    <row r="16" spans="1:6" ht="33" customHeight="1">
      <c r="A16" s="25" t="s">
        <v>46</v>
      </c>
      <c r="B16" s="1" t="s">
        <v>47</v>
      </c>
      <c r="C16" s="2" t="s">
        <v>48</v>
      </c>
      <c r="D16" s="3" t="s">
        <v>48</v>
      </c>
      <c r="E16" s="3" t="s">
        <v>26</v>
      </c>
      <c r="F16" s="4" t="s">
        <v>48</v>
      </c>
    </row>
    <row r="17" spans="1:6" ht="33" customHeight="1">
      <c r="A17" s="25" t="s">
        <v>46</v>
      </c>
      <c r="B17" s="1" t="s">
        <v>49</v>
      </c>
      <c r="C17" s="2" t="s">
        <v>50</v>
      </c>
      <c r="D17" s="3" t="s">
        <v>51</v>
      </c>
      <c r="E17" s="3" t="s">
        <v>26</v>
      </c>
      <c r="F17" s="4" t="s">
        <v>52</v>
      </c>
    </row>
    <row r="18" spans="1:6" ht="33" customHeight="1">
      <c r="A18" s="25" t="s">
        <v>46</v>
      </c>
      <c r="B18" s="1" t="s">
        <v>53</v>
      </c>
      <c r="C18" s="2" t="s">
        <v>48</v>
      </c>
      <c r="D18" s="3" t="s">
        <v>48</v>
      </c>
      <c r="E18" s="3" t="s">
        <v>26</v>
      </c>
      <c r="F18" s="4" t="s">
        <v>48</v>
      </c>
    </row>
    <row r="19" spans="1:6" ht="33" customHeight="1">
      <c r="A19" s="25" t="s">
        <v>46</v>
      </c>
      <c r="B19" s="1" t="s">
        <v>54</v>
      </c>
      <c r="C19" s="2" t="s">
        <v>48</v>
      </c>
      <c r="D19" s="3" t="s">
        <v>48</v>
      </c>
      <c r="E19" s="3" t="s">
        <v>26</v>
      </c>
      <c r="F19" s="4" t="s">
        <v>48</v>
      </c>
    </row>
    <row r="20" spans="1:6" ht="33" customHeight="1">
      <c r="A20" s="25" t="s">
        <v>55</v>
      </c>
      <c r="B20" s="1" t="s">
        <v>56</v>
      </c>
      <c r="C20" s="2" t="s">
        <v>57</v>
      </c>
      <c r="D20" s="3" t="s">
        <v>36</v>
      </c>
      <c r="E20" s="3" t="s">
        <v>26</v>
      </c>
      <c r="F20" s="4" t="s">
        <v>58</v>
      </c>
    </row>
    <row r="21" spans="1:6" ht="33" customHeight="1">
      <c r="A21" s="25" t="s">
        <v>55</v>
      </c>
      <c r="B21" s="1" t="s">
        <v>59</v>
      </c>
      <c r="C21" s="2" t="s">
        <v>48</v>
      </c>
      <c r="D21" s="3" t="s">
        <v>48</v>
      </c>
      <c r="E21" s="3" t="s">
        <v>26</v>
      </c>
      <c r="F21" s="4" t="s">
        <v>48</v>
      </c>
    </row>
    <row r="22" spans="1:6" ht="36" customHeight="1">
      <c r="A22" s="5"/>
      <c r="B22" s="5"/>
      <c r="C22" s="5"/>
      <c r="D22" s="5"/>
      <c r="E22" s="5"/>
    </row>
  </sheetData>
  <mergeCells count="18">
    <mergeCell ref="A16:A19"/>
    <mergeCell ref="A20:A21"/>
    <mergeCell ref="B7:F7"/>
    <mergeCell ref="B8:F8"/>
    <mergeCell ref="B9:F9"/>
    <mergeCell ref="B10:F10"/>
    <mergeCell ref="A12:A15"/>
    <mergeCell ref="B4:C4"/>
    <mergeCell ref="E4:F4"/>
    <mergeCell ref="B5:C5"/>
    <mergeCell ref="E5:F5"/>
    <mergeCell ref="B6:C6"/>
    <mergeCell ref="E6:F6"/>
    <mergeCell ref="A1:F1"/>
    <mergeCell ref="B2:C2"/>
    <mergeCell ref="E2:F2"/>
    <mergeCell ref="B3:C3"/>
    <mergeCell ref="E3:F3"/>
  </mergeCells>
  <phoneticPr fontId="5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7129-95CF-4B65-AE51-ECB44D53CB81}">
  <dimension ref="A1:F34"/>
  <sheetViews>
    <sheetView workbookViewId="0">
      <selection activeCell="B8" sqref="B8:F8"/>
    </sheetView>
  </sheetViews>
  <sheetFormatPr defaultColWidth="8.875" defaultRowHeight="14.2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spans="1:6" ht="25.5">
      <c r="A1" s="12" t="s">
        <v>0</v>
      </c>
      <c r="B1" s="13"/>
      <c r="C1" s="13"/>
      <c r="D1" s="13"/>
      <c r="E1" s="13"/>
      <c r="F1" s="14"/>
    </row>
    <row r="2" spans="1:6" ht="29.1" customHeight="1">
      <c r="A2" s="7" t="s">
        <v>1</v>
      </c>
      <c r="B2" s="15" t="s">
        <v>62</v>
      </c>
      <c r="C2" s="15"/>
      <c r="D2" s="7" t="s">
        <v>2</v>
      </c>
      <c r="E2" s="16" t="s">
        <v>141</v>
      </c>
      <c r="F2" s="17"/>
    </row>
    <row r="3" spans="1:6" ht="29.1" customHeight="1">
      <c r="A3" s="9" t="s">
        <v>3</v>
      </c>
      <c r="B3" s="18" t="s">
        <v>19</v>
      </c>
      <c r="C3" s="19"/>
      <c r="D3" s="9" t="s">
        <v>4</v>
      </c>
      <c r="E3" s="20" t="s">
        <v>20</v>
      </c>
      <c r="F3" s="17"/>
    </row>
    <row r="4" spans="1:6" ht="29.1" customHeight="1">
      <c r="A4" s="9" t="s">
        <v>5</v>
      </c>
      <c r="B4" s="21" t="s">
        <v>21</v>
      </c>
      <c r="C4" s="21"/>
      <c r="D4" s="9" t="s">
        <v>6</v>
      </c>
      <c r="E4" s="20" t="s">
        <v>22</v>
      </c>
      <c r="F4" s="17"/>
    </row>
    <row r="5" spans="1:6" ht="29.1" customHeight="1">
      <c r="A5" s="9" t="s">
        <v>7</v>
      </c>
      <c r="B5" s="22" t="s">
        <v>23</v>
      </c>
      <c r="C5" s="22"/>
      <c r="D5" s="9" t="s">
        <v>8</v>
      </c>
      <c r="E5" s="20" t="s">
        <v>24</v>
      </c>
      <c r="F5" s="17"/>
    </row>
    <row r="6" spans="1:6" ht="29.1" customHeight="1">
      <c r="A6" s="10" t="s">
        <v>60</v>
      </c>
      <c r="B6" s="22">
        <f>10430240/10000</f>
        <v>1043.0239999999999</v>
      </c>
      <c r="C6" s="22"/>
      <c r="D6" s="10" t="s">
        <v>61</v>
      </c>
      <c r="E6" s="23">
        <f>1739440/10000</f>
        <v>173.94399999999999</v>
      </c>
      <c r="F6" s="24"/>
    </row>
    <row r="7" spans="1:6" ht="72.95" customHeight="1">
      <c r="A7" s="6" t="s">
        <v>9</v>
      </c>
      <c r="B7" s="26" t="s">
        <v>63</v>
      </c>
      <c r="C7" s="27"/>
      <c r="D7" s="27"/>
      <c r="E7" s="27"/>
      <c r="F7" s="28"/>
    </row>
    <row r="8" spans="1:6" ht="72.95" customHeight="1">
      <c r="A8" s="6" t="s">
        <v>27</v>
      </c>
      <c r="B8" s="30" t="s">
        <v>63</v>
      </c>
      <c r="C8" s="30"/>
      <c r="D8" s="30"/>
      <c r="E8" s="30"/>
      <c r="F8" s="30"/>
    </row>
    <row r="9" spans="1:6" ht="72.95" customHeight="1">
      <c r="A9" s="6" t="s">
        <v>10</v>
      </c>
      <c r="B9" s="26" t="s">
        <v>64</v>
      </c>
      <c r="C9" s="27"/>
      <c r="D9" s="27"/>
      <c r="E9" s="27"/>
      <c r="F9" s="28"/>
    </row>
    <row r="10" spans="1:6" ht="72.95" customHeight="1">
      <c r="A10" s="6" t="s">
        <v>11</v>
      </c>
      <c r="B10" s="26" t="s">
        <v>65</v>
      </c>
      <c r="C10" s="27"/>
      <c r="D10" s="27"/>
      <c r="E10" s="27"/>
      <c r="F10" s="28"/>
    </row>
    <row r="11" spans="1:6" ht="33" customHeight="1">
      <c r="A11" s="8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</row>
    <row r="12" spans="1:6" ht="33" customHeight="1">
      <c r="A12" s="25" t="s">
        <v>29</v>
      </c>
      <c r="B12" s="29" t="s">
        <v>30</v>
      </c>
      <c r="C12" s="2" t="s">
        <v>66</v>
      </c>
      <c r="D12" s="3" t="s">
        <v>40</v>
      </c>
      <c r="E12" s="3" t="s">
        <v>26</v>
      </c>
      <c r="F12" s="4" t="s">
        <v>67</v>
      </c>
    </row>
    <row r="13" spans="1:6" ht="33" customHeight="1">
      <c r="A13" s="25" t="s">
        <v>29</v>
      </c>
      <c r="B13" s="29" t="s">
        <v>30</v>
      </c>
      <c r="C13" s="2" t="s">
        <v>68</v>
      </c>
      <c r="D13" s="3" t="s">
        <v>69</v>
      </c>
      <c r="E13" s="3" t="s">
        <v>26</v>
      </c>
      <c r="F13" s="4" t="s">
        <v>70</v>
      </c>
    </row>
    <row r="14" spans="1:6" ht="33" customHeight="1">
      <c r="A14" s="25" t="s">
        <v>29</v>
      </c>
      <c r="B14" s="29" t="s">
        <v>30</v>
      </c>
      <c r="C14" s="2" t="s">
        <v>71</v>
      </c>
      <c r="D14" s="3" t="s">
        <v>32</v>
      </c>
      <c r="E14" s="3" t="s">
        <v>26</v>
      </c>
      <c r="F14" s="4" t="s">
        <v>72</v>
      </c>
    </row>
    <row r="15" spans="1:6" ht="33" customHeight="1">
      <c r="A15" s="25" t="s">
        <v>29</v>
      </c>
      <c r="B15" s="29" t="s">
        <v>30</v>
      </c>
      <c r="C15" s="2" t="s">
        <v>73</v>
      </c>
      <c r="D15" s="3" t="s">
        <v>74</v>
      </c>
      <c r="E15" s="3" t="s">
        <v>26</v>
      </c>
      <c r="F15" s="4" t="s">
        <v>75</v>
      </c>
    </row>
    <row r="16" spans="1:6" ht="33" customHeight="1">
      <c r="A16" s="25" t="s">
        <v>29</v>
      </c>
      <c r="B16" s="29" t="s">
        <v>34</v>
      </c>
      <c r="C16" s="2" t="s">
        <v>76</v>
      </c>
      <c r="D16" s="3" t="s">
        <v>77</v>
      </c>
      <c r="E16" s="3" t="s">
        <v>26</v>
      </c>
      <c r="F16" s="4" t="s">
        <v>78</v>
      </c>
    </row>
    <row r="17" spans="1:6" ht="33" customHeight="1">
      <c r="A17" s="25" t="s">
        <v>29</v>
      </c>
      <c r="B17" s="29" t="s">
        <v>34</v>
      </c>
      <c r="C17" s="2" t="s">
        <v>79</v>
      </c>
      <c r="D17" s="3" t="s">
        <v>80</v>
      </c>
      <c r="E17" s="3" t="s">
        <v>26</v>
      </c>
      <c r="F17" s="4" t="s">
        <v>81</v>
      </c>
    </row>
    <row r="18" spans="1:6" ht="33" customHeight="1">
      <c r="A18" s="25" t="s">
        <v>29</v>
      </c>
      <c r="B18" s="29" t="s">
        <v>34</v>
      </c>
      <c r="C18" s="2" t="s">
        <v>82</v>
      </c>
      <c r="D18" s="3" t="s">
        <v>36</v>
      </c>
      <c r="E18" s="3" t="s">
        <v>26</v>
      </c>
      <c r="F18" s="4" t="s">
        <v>83</v>
      </c>
    </row>
    <row r="19" spans="1:6" ht="33" customHeight="1">
      <c r="A19" s="25" t="s">
        <v>29</v>
      </c>
      <c r="B19" s="29" t="s">
        <v>34</v>
      </c>
      <c r="C19" s="2" t="s">
        <v>84</v>
      </c>
      <c r="D19" s="3" t="s">
        <v>80</v>
      </c>
      <c r="E19" s="3" t="s">
        <v>26</v>
      </c>
      <c r="F19" s="4" t="s">
        <v>85</v>
      </c>
    </row>
    <row r="20" spans="1:6" ht="33" customHeight="1">
      <c r="A20" s="25" t="s">
        <v>29</v>
      </c>
      <c r="B20" s="29" t="s">
        <v>38</v>
      </c>
      <c r="C20" s="2" t="s">
        <v>86</v>
      </c>
      <c r="D20" s="3" t="s">
        <v>87</v>
      </c>
      <c r="E20" s="3" t="s">
        <v>26</v>
      </c>
      <c r="F20" s="4" t="s">
        <v>88</v>
      </c>
    </row>
    <row r="21" spans="1:6" ht="33" customHeight="1">
      <c r="A21" s="25" t="s">
        <v>29</v>
      </c>
      <c r="B21" s="29" t="s">
        <v>38</v>
      </c>
      <c r="C21" s="2" t="s">
        <v>89</v>
      </c>
      <c r="D21" s="3" t="s">
        <v>87</v>
      </c>
      <c r="E21" s="3" t="s">
        <v>26</v>
      </c>
      <c r="F21" s="4" t="s">
        <v>90</v>
      </c>
    </row>
    <row r="22" spans="1:6" ht="33" customHeight="1">
      <c r="A22" s="25" t="s">
        <v>29</v>
      </c>
      <c r="B22" s="29" t="s">
        <v>38</v>
      </c>
      <c r="C22" s="2" t="s">
        <v>91</v>
      </c>
      <c r="D22" s="3" t="s">
        <v>92</v>
      </c>
      <c r="E22" s="3" t="s">
        <v>26</v>
      </c>
      <c r="F22" s="4" t="s">
        <v>93</v>
      </c>
    </row>
    <row r="23" spans="1:6" ht="33" customHeight="1">
      <c r="A23" s="25" t="s">
        <v>29</v>
      </c>
      <c r="B23" s="29" t="s">
        <v>38</v>
      </c>
      <c r="C23" s="2" t="s">
        <v>94</v>
      </c>
      <c r="D23" s="3" t="s">
        <v>92</v>
      </c>
      <c r="E23" s="3" t="s">
        <v>26</v>
      </c>
      <c r="F23" s="4" t="s">
        <v>95</v>
      </c>
    </row>
    <row r="24" spans="1:6" ht="33" customHeight="1">
      <c r="A24" s="25" t="s">
        <v>29</v>
      </c>
      <c r="B24" s="1" t="s">
        <v>42</v>
      </c>
      <c r="C24" s="2" t="s">
        <v>43</v>
      </c>
      <c r="D24" s="3" t="s">
        <v>44</v>
      </c>
      <c r="E24" s="3" t="s">
        <v>26</v>
      </c>
      <c r="F24" s="4" t="s">
        <v>45</v>
      </c>
    </row>
    <row r="25" spans="1:6" ht="33" customHeight="1">
      <c r="A25" s="25" t="s">
        <v>46</v>
      </c>
      <c r="B25" s="1" t="s">
        <v>47</v>
      </c>
      <c r="C25" s="2" t="s">
        <v>96</v>
      </c>
      <c r="D25" s="3" t="s">
        <v>48</v>
      </c>
      <c r="E25" s="3" t="s">
        <v>26</v>
      </c>
      <c r="F25" s="4" t="s">
        <v>48</v>
      </c>
    </row>
    <row r="26" spans="1:6" ht="33" customHeight="1">
      <c r="A26" s="25" t="s">
        <v>46</v>
      </c>
      <c r="B26" s="29" t="s">
        <v>49</v>
      </c>
      <c r="C26" s="2" t="s">
        <v>97</v>
      </c>
      <c r="D26" s="3" t="s">
        <v>98</v>
      </c>
      <c r="E26" s="3" t="s">
        <v>26</v>
      </c>
      <c r="F26" s="4" t="s">
        <v>99</v>
      </c>
    </row>
    <row r="27" spans="1:6" ht="33" customHeight="1">
      <c r="A27" s="25" t="s">
        <v>46</v>
      </c>
      <c r="B27" s="29" t="s">
        <v>49</v>
      </c>
      <c r="C27" s="2" t="s">
        <v>100</v>
      </c>
      <c r="D27" s="3" t="s">
        <v>101</v>
      </c>
      <c r="E27" s="3" t="s">
        <v>26</v>
      </c>
      <c r="F27" s="4" t="s">
        <v>102</v>
      </c>
    </row>
    <row r="28" spans="1:6" ht="33" customHeight="1">
      <c r="A28" s="25" t="s">
        <v>46</v>
      </c>
      <c r="B28" s="29" t="s">
        <v>49</v>
      </c>
      <c r="C28" s="2" t="s">
        <v>103</v>
      </c>
      <c r="D28" s="3" t="s">
        <v>104</v>
      </c>
      <c r="E28" s="3" t="s">
        <v>26</v>
      </c>
      <c r="F28" s="4" t="s">
        <v>105</v>
      </c>
    </row>
    <row r="29" spans="1:6" ht="33" customHeight="1">
      <c r="A29" s="25" t="s">
        <v>46</v>
      </c>
      <c r="B29" s="29" t="s">
        <v>49</v>
      </c>
      <c r="C29" s="2" t="s">
        <v>106</v>
      </c>
      <c r="D29" s="3" t="s">
        <v>51</v>
      </c>
      <c r="E29" s="3" t="s">
        <v>26</v>
      </c>
      <c r="F29" s="4" t="s">
        <v>107</v>
      </c>
    </row>
    <row r="30" spans="1:6" ht="33" customHeight="1">
      <c r="A30" s="25" t="s">
        <v>46</v>
      </c>
      <c r="B30" s="1" t="s">
        <v>53</v>
      </c>
      <c r="C30" s="2" t="s">
        <v>48</v>
      </c>
      <c r="D30" s="3" t="s">
        <v>48</v>
      </c>
      <c r="E30" s="3" t="s">
        <v>26</v>
      </c>
      <c r="F30" s="4" t="s">
        <v>48</v>
      </c>
    </row>
    <row r="31" spans="1:6" ht="33" customHeight="1">
      <c r="A31" s="25" t="s">
        <v>46</v>
      </c>
      <c r="B31" s="1" t="s">
        <v>54</v>
      </c>
      <c r="C31" s="2" t="s">
        <v>48</v>
      </c>
      <c r="D31" s="3" t="s">
        <v>48</v>
      </c>
      <c r="E31" s="3" t="s">
        <v>26</v>
      </c>
      <c r="F31" s="4" t="s">
        <v>48</v>
      </c>
    </row>
    <row r="32" spans="1:6" ht="33" customHeight="1">
      <c r="A32" s="25" t="s">
        <v>55</v>
      </c>
      <c r="B32" s="1" t="s">
        <v>56</v>
      </c>
      <c r="C32" s="2" t="s">
        <v>108</v>
      </c>
      <c r="D32" s="3" t="s">
        <v>36</v>
      </c>
      <c r="E32" s="3" t="s">
        <v>26</v>
      </c>
      <c r="F32" s="4" t="s">
        <v>109</v>
      </c>
    </row>
    <row r="33" spans="1:6" ht="33" customHeight="1">
      <c r="A33" s="25" t="s">
        <v>55</v>
      </c>
      <c r="B33" s="1" t="s">
        <v>59</v>
      </c>
      <c r="C33" s="2" t="s">
        <v>48</v>
      </c>
      <c r="D33" s="3" t="s">
        <v>48</v>
      </c>
      <c r="E33" s="3" t="s">
        <v>26</v>
      </c>
      <c r="F33" s="4" t="s">
        <v>48</v>
      </c>
    </row>
    <row r="34" spans="1:6" ht="36" customHeight="1">
      <c r="A34" s="5"/>
      <c r="B34" s="5"/>
      <c r="C34" s="5"/>
      <c r="D34" s="5"/>
      <c r="E34" s="5"/>
    </row>
  </sheetData>
  <mergeCells count="22"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A25:A31"/>
    <mergeCell ref="B26:B29"/>
    <mergeCell ref="A32:A33"/>
    <mergeCell ref="B9:F9"/>
    <mergeCell ref="B10:F10"/>
    <mergeCell ref="A12:A24"/>
    <mergeCell ref="B12:B15"/>
    <mergeCell ref="B16:B19"/>
    <mergeCell ref="B20:B23"/>
  </mergeCells>
  <phoneticPr fontId="5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668B-6CA0-4822-996B-59FAF4B2C04D}">
  <dimension ref="A1:F22"/>
  <sheetViews>
    <sheetView topLeftCell="A4" workbookViewId="0">
      <selection activeCell="B8" sqref="B8:F8"/>
    </sheetView>
  </sheetViews>
  <sheetFormatPr defaultColWidth="8.875" defaultRowHeight="14.2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spans="1:6" ht="25.5">
      <c r="A1" s="12" t="s">
        <v>0</v>
      </c>
      <c r="B1" s="13"/>
      <c r="C1" s="13"/>
      <c r="D1" s="13"/>
      <c r="E1" s="13"/>
      <c r="F1" s="14"/>
    </row>
    <row r="2" spans="1:6" ht="29.1" customHeight="1">
      <c r="A2" s="7" t="s">
        <v>1</v>
      </c>
      <c r="B2" s="15" t="s">
        <v>110</v>
      </c>
      <c r="C2" s="15"/>
      <c r="D2" s="7" t="s">
        <v>2</v>
      </c>
      <c r="E2" s="16" t="s">
        <v>142</v>
      </c>
      <c r="F2" s="17"/>
    </row>
    <row r="3" spans="1:6" ht="29.1" customHeight="1">
      <c r="A3" s="9" t="s">
        <v>3</v>
      </c>
      <c r="B3" s="18" t="s">
        <v>19</v>
      </c>
      <c r="C3" s="19"/>
      <c r="D3" s="9" t="s">
        <v>4</v>
      </c>
      <c r="E3" s="20" t="s">
        <v>20</v>
      </c>
      <c r="F3" s="17"/>
    </row>
    <row r="4" spans="1:6" ht="29.1" customHeight="1">
      <c r="A4" s="9" t="s">
        <v>5</v>
      </c>
      <c r="B4" s="21" t="s">
        <v>21</v>
      </c>
      <c r="C4" s="21"/>
      <c r="D4" s="9" t="s">
        <v>6</v>
      </c>
      <c r="E4" s="20" t="s">
        <v>22</v>
      </c>
      <c r="F4" s="17"/>
    </row>
    <row r="5" spans="1:6" ht="29.1" customHeight="1">
      <c r="A5" s="9" t="s">
        <v>7</v>
      </c>
      <c r="B5" s="22" t="s">
        <v>23</v>
      </c>
      <c r="C5" s="22"/>
      <c r="D5" s="9" t="s">
        <v>8</v>
      </c>
      <c r="E5" s="20" t="s">
        <v>24</v>
      </c>
      <c r="F5" s="17"/>
    </row>
    <row r="6" spans="1:6" ht="29.1" customHeight="1">
      <c r="A6" s="10" t="s">
        <v>60</v>
      </c>
      <c r="B6" s="22">
        <f>1186373/10000</f>
        <v>118.6373</v>
      </c>
      <c r="C6" s="22"/>
      <c r="D6" s="10" t="s">
        <v>61</v>
      </c>
      <c r="E6" s="20">
        <f>85900/10000</f>
        <v>8.59</v>
      </c>
      <c r="F6" s="17"/>
    </row>
    <row r="7" spans="1:6" ht="72.95" customHeight="1">
      <c r="A7" s="6" t="s">
        <v>9</v>
      </c>
      <c r="B7" s="26" t="s">
        <v>111</v>
      </c>
      <c r="C7" s="27"/>
      <c r="D7" s="27"/>
      <c r="E7" s="27"/>
      <c r="F7" s="28"/>
    </row>
    <row r="8" spans="1:6" ht="72.95" customHeight="1">
      <c r="A8" s="6" t="s">
        <v>27</v>
      </c>
      <c r="B8" s="30" t="s">
        <v>111</v>
      </c>
      <c r="C8" s="30"/>
      <c r="D8" s="30"/>
      <c r="E8" s="30"/>
      <c r="F8" s="30"/>
    </row>
    <row r="9" spans="1:6" ht="72.95" customHeight="1">
      <c r="A9" s="6" t="s">
        <v>10</v>
      </c>
      <c r="B9" s="26" t="s">
        <v>112</v>
      </c>
      <c r="C9" s="27"/>
      <c r="D9" s="27"/>
      <c r="E9" s="27"/>
      <c r="F9" s="28"/>
    </row>
    <row r="10" spans="1:6" ht="72.95" customHeight="1">
      <c r="A10" s="6" t="s">
        <v>11</v>
      </c>
      <c r="B10" s="26" t="s">
        <v>112</v>
      </c>
      <c r="C10" s="27"/>
      <c r="D10" s="27"/>
      <c r="E10" s="27"/>
      <c r="F10" s="28"/>
    </row>
    <row r="11" spans="1:6" ht="33" customHeight="1">
      <c r="A11" s="8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</row>
    <row r="12" spans="1:6" ht="33" customHeight="1">
      <c r="A12" s="25" t="s">
        <v>29</v>
      </c>
      <c r="B12" s="1" t="s">
        <v>30</v>
      </c>
      <c r="C12" s="2" t="s">
        <v>113</v>
      </c>
      <c r="D12" s="3" t="s">
        <v>114</v>
      </c>
      <c r="E12" s="3" t="s">
        <v>26</v>
      </c>
      <c r="F12" s="4" t="s">
        <v>115</v>
      </c>
    </row>
    <row r="13" spans="1:6" ht="33" customHeight="1">
      <c r="A13" s="25" t="s">
        <v>29</v>
      </c>
      <c r="B13" s="1" t="s">
        <v>34</v>
      </c>
      <c r="C13" s="2" t="s">
        <v>116</v>
      </c>
      <c r="D13" s="3" t="s">
        <v>40</v>
      </c>
      <c r="E13" s="3" t="s">
        <v>26</v>
      </c>
      <c r="F13" s="4" t="s">
        <v>117</v>
      </c>
    </row>
    <row r="14" spans="1:6" ht="33" customHeight="1">
      <c r="A14" s="25" t="s">
        <v>29</v>
      </c>
      <c r="B14" s="1" t="s">
        <v>38</v>
      </c>
      <c r="C14" s="2" t="s">
        <v>118</v>
      </c>
      <c r="D14" s="3" t="s">
        <v>87</v>
      </c>
      <c r="E14" s="3" t="s">
        <v>26</v>
      </c>
      <c r="F14" s="4" t="s">
        <v>119</v>
      </c>
    </row>
    <row r="15" spans="1:6" ht="33" customHeight="1">
      <c r="A15" s="25" t="s">
        <v>29</v>
      </c>
      <c r="B15" s="1" t="s">
        <v>42</v>
      </c>
      <c r="C15" s="2" t="s">
        <v>43</v>
      </c>
      <c r="D15" s="3" t="s">
        <v>44</v>
      </c>
      <c r="E15" s="3" t="s">
        <v>26</v>
      </c>
      <c r="F15" s="4" t="s">
        <v>120</v>
      </c>
    </row>
    <row r="16" spans="1:6" ht="33" customHeight="1">
      <c r="A16" s="25" t="s">
        <v>46</v>
      </c>
      <c r="B16" s="1" t="s">
        <v>47</v>
      </c>
      <c r="C16" s="2" t="s">
        <v>48</v>
      </c>
      <c r="D16" s="3" t="s">
        <v>48</v>
      </c>
      <c r="E16" s="3" t="s">
        <v>26</v>
      </c>
      <c r="F16" s="4" t="s">
        <v>48</v>
      </c>
    </row>
    <row r="17" spans="1:6" ht="33" customHeight="1">
      <c r="A17" s="25" t="s">
        <v>46</v>
      </c>
      <c r="B17" s="1" t="s">
        <v>49</v>
      </c>
      <c r="C17" s="2" t="s">
        <v>121</v>
      </c>
      <c r="D17" s="3" t="s">
        <v>40</v>
      </c>
      <c r="E17" s="3" t="s">
        <v>26</v>
      </c>
      <c r="F17" s="4" t="s">
        <v>122</v>
      </c>
    </row>
    <row r="18" spans="1:6" ht="33" customHeight="1">
      <c r="A18" s="25" t="s">
        <v>46</v>
      </c>
      <c r="B18" s="1" t="s">
        <v>53</v>
      </c>
      <c r="C18" s="2" t="s">
        <v>48</v>
      </c>
      <c r="D18" s="3" t="s">
        <v>48</v>
      </c>
      <c r="E18" s="3" t="s">
        <v>26</v>
      </c>
      <c r="F18" s="4" t="s">
        <v>48</v>
      </c>
    </row>
    <row r="19" spans="1:6" ht="33" customHeight="1">
      <c r="A19" s="25" t="s">
        <v>46</v>
      </c>
      <c r="B19" s="1" t="s">
        <v>54</v>
      </c>
      <c r="C19" s="2" t="s">
        <v>48</v>
      </c>
      <c r="D19" s="3" t="s">
        <v>48</v>
      </c>
      <c r="E19" s="3" t="s">
        <v>26</v>
      </c>
      <c r="F19" s="4" t="s">
        <v>48</v>
      </c>
    </row>
    <row r="20" spans="1:6" ht="33" customHeight="1">
      <c r="A20" s="25" t="s">
        <v>55</v>
      </c>
      <c r="B20" s="1" t="s">
        <v>56</v>
      </c>
      <c r="C20" s="2" t="s">
        <v>144</v>
      </c>
      <c r="D20" s="3" t="s">
        <v>36</v>
      </c>
      <c r="E20" s="3" t="s">
        <v>26</v>
      </c>
      <c r="F20" s="4" t="s">
        <v>145</v>
      </c>
    </row>
    <row r="21" spans="1:6" ht="33" customHeight="1">
      <c r="A21" s="25" t="s">
        <v>55</v>
      </c>
      <c r="B21" s="1" t="s">
        <v>59</v>
      </c>
      <c r="C21" s="2" t="s">
        <v>48</v>
      </c>
      <c r="D21" s="3" t="s">
        <v>48</v>
      </c>
      <c r="E21" s="3" t="s">
        <v>26</v>
      </c>
      <c r="F21" s="4" t="s">
        <v>48</v>
      </c>
    </row>
    <row r="22" spans="1:6" ht="36" customHeight="1">
      <c r="A22" s="5"/>
      <c r="B22" s="5"/>
      <c r="C22" s="5"/>
      <c r="D22" s="5"/>
      <c r="E22" s="5"/>
    </row>
  </sheetData>
  <mergeCells count="18"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9:F9"/>
    <mergeCell ref="B10:F10"/>
    <mergeCell ref="A12:A15"/>
    <mergeCell ref="A16:A19"/>
    <mergeCell ref="A20:A21"/>
  </mergeCells>
  <phoneticPr fontId="5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BA977-49B2-4551-B9FB-1DB4ABA222E3}">
  <dimension ref="A1:F22"/>
  <sheetViews>
    <sheetView tabSelected="1" workbookViewId="0">
      <selection activeCell="B8" sqref="B8:F8"/>
    </sheetView>
  </sheetViews>
  <sheetFormatPr defaultColWidth="8.875" defaultRowHeight="14.2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spans="1:6" ht="25.5">
      <c r="A1" s="12" t="s">
        <v>0</v>
      </c>
      <c r="B1" s="13"/>
      <c r="C1" s="13"/>
      <c r="D1" s="13"/>
      <c r="E1" s="13"/>
      <c r="F1" s="14"/>
    </row>
    <row r="2" spans="1:6" ht="29.1" customHeight="1">
      <c r="A2" s="7" t="s">
        <v>1</v>
      </c>
      <c r="B2" s="15" t="s">
        <v>123</v>
      </c>
      <c r="C2" s="15"/>
      <c r="D2" s="7" t="s">
        <v>2</v>
      </c>
      <c r="E2" s="16" t="s">
        <v>143</v>
      </c>
      <c r="F2" s="17"/>
    </row>
    <row r="3" spans="1:6" ht="29.1" customHeight="1">
      <c r="A3" s="9" t="s">
        <v>3</v>
      </c>
      <c r="B3" s="18" t="s">
        <v>19</v>
      </c>
      <c r="C3" s="19"/>
      <c r="D3" s="9" t="s">
        <v>4</v>
      </c>
      <c r="E3" s="20" t="s">
        <v>20</v>
      </c>
      <c r="F3" s="17"/>
    </row>
    <row r="4" spans="1:6" ht="29.1" customHeight="1">
      <c r="A4" s="9" t="s">
        <v>5</v>
      </c>
      <c r="B4" s="21" t="s">
        <v>124</v>
      </c>
      <c r="C4" s="21"/>
      <c r="D4" s="9" t="s">
        <v>6</v>
      </c>
      <c r="E4" s="20" t="s">
        <v>22</v>
      </c>
      <c r="F4" s="17"/>
    </row>
    <row r="5" spans="1:6" ht="29.1" customHeight="1">
      <c r="A5" s="9" t="s">
        <v>7</v>
      </c>
      <c r="B5" s="22" t="s">
        <v>23</v>
      </c>
      <c r="C5" s="22"/>
      <c r="D5" s="9" t="s">
        <v>8</v>
      </c>
      <c r="E5" s="20" t="s">
        <v>24</v>
      </c>
      <c r="F5" s="17"/>
    </row>
    <row r="6" spans="1:6" ht="29.1" customHeight="1">
      <c r="A6" s="10" t="s">
        <v>60</v>
      </c>
      <c r="B6" s="22">
        <f>309660/10000</f>
        <v>30.966000000000001</v>
      </c>
      <c r="C6" s="22"/>
      <c r="D6" s="10" t="s">
        <v>61</v>
      </c>
      <c r="E6" s="23">
        <f>309660/10000</f>
        <v>30.966000000000001</v>
      </c>
      <c r="F6" s="24"/>
    </row>
    <row r="7" spans="1:6" ht="72.95" customHeight="1">
      <c r="A7" s="6" t="s">
        <v>9</v>
      </c>
      <c r="B7" s="26" t="s">
        <v>125</v>
      </c>
      <c r="C7" s="27"/>
      <c r="D7" s="27"/>
      <c r="E7" s="27"/>
      <c r="F7" s="28"/>
    </row>
    <row r="8" spans="1:6" ht="72.95" customHeight="1">
      <c r="A8" s="6" t="s">
        <v>27</v>
      </c>
      <c r="B8" s="30" t="s">
        <v>126</v>
      </c>
      <c r="C8" s="30"/>
      <c r="D8" s="30"/>
      <c r="E8" s="30"/>
      <c r="F8" s="30"/>
    </row>
    <row r="9" spans="1:6" ht="72.95" customHeight="1">
      <c r="A9" s="6" t="s">
        <v>10</v>
      </c>
      <c r="B9" s="26" t="s">
        <v>127</v>
      </c>
      <c r="C9" s="27"/>
      <c r="D9" s="27"/>
      <c r="E9" s="27"/>
      <c r="F9" s="28"/>
    </row>
    <row r="10" spans="1:6" ht="72.95" customHeight="1">
      <c r="A10" s="6" t="s">
        <v>11</v>
      </c>
      <c r="B10" s="26" t="s">
        <v>127</v>
      </c>
      <c r="C10" s="27"/>
      <c r="D10" s="27"/>
      <c r="E10" s="27"/>
      <c r="F10" s="28"/>
    </row>
    <row r="11" spans="1:6" ht="33" customHeight="1">
      <c r="A11" s="8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</row>
    <row r="12" spans="1:6" ht="33" customHeight="1">
      <c r="A12" s="25" t="s">
        <v>29</v>
      </c>
      <c r="B12" s="1" t="s">
        <v>30</v>
      </c>
      <c r="C12" s="2" t="s">
        <v>128</v>
      </c>
      <c r="D12" s="3" t="s">
        <v>40</v>
      </c>
      <c r="E12" s="3" t="s">
        <v>26</v>
      </c>
      <c r="F12" s="4" t="s">
        <v>129</v>
      </c>
    </row>
    <row r="13" spans="1:6" ht="33" customHeight="1">
      <c r="A13" s="25" t="s">
        <v>29</v>
      </c>
      <c r="B13" s="1" t="s">
        <v>34</v>
      </c>
      <c r="C13" s="2" t="s">
        <v>130</v>
      </c>
      <c r="D13" s="3" t="s">
        <v>40</v>
      </c>
      <c r="E13" s="3" t="s">
        <v>26</v>
      </c>
      <c r="F13" s="4" t="s">
        <v>131</v>
      </c>
    </row>
    <row r="14" spans="1:6" ht="33" customHeight="1">
      <c r="A14" s="25" t="s">
        <v>29</v>
      </c>
      <c r="B14" s="1" t="s">
        <v>38</v>
      </c>
      <c r="C14" s="2" t="s">
        <v>132</v>
      </c>
      <c r="D14" s="3" t="s">
        <v>133</v>
      </c>
      <c r="E14" s="3" t="s">
        <v>26</v>
      </c>
      <c r="F14" s="4" t="s">
        <v>134</v>
      </c>
    </row>
    <row r="15" spans="1:6" ht="33" customHeight="1">
      <c r="A15" s="25" t="s">
        <v>29</v>
      </c>
      <c r="B15" s="1" t="s">
        <v>42</v>
      </c>
      <c r="C15" s="2" t="s">
        <v>43</v>
      </c>
      <c r="D15" s="3" t="s">
        <v>44</v>
      </c>
      <c r="E15" s="3" t="s">
        <v>26</v>
      </c>
      <c r="F15" s="4" t="s">
        <v>45</v>
      </c>
    </row>
    <row r="16" spans="1:6" ht="33" customHeight="1">
      <c r="A16" s="25" t="s">
        <v>46</v>
      </c>
      <c r="B16" s="1" t="s">
        <v>47</v>
      </c>
      <c r="C16" s="2" t="s">
        <v>48</v>
      </c>
      <c r="D16" s="3" t="s">
        <v>48</v>
      </c>
      <c r="E16" s="3" t="s">
        <v>26</v>
      </c>
      <c r="F16" s="4" t="s">
        <v>48</v>
      </c>
    </row>
    <row r="17" spans="1:6" ht="33" customHeight="1">
      <c r="A17" s="25" t="s">
        <v>46</v>
      </c>
      <c r="B17" s="1" t="s">
        <v>49</v>
      </c>
      <c r="C17" s="2" t="s">
        <v>135</v>
      </c>
      <c r="D17" s="3" t="s">
        <v>136</v>
      </c>
      <c r="E17" s="3" t="s">
        <v>26</v>
      </c>
      <c r="F17" s="4" t="s">
        <v>137</v>
      </c>
    </row>
    <row r="18" spans="1:6" ht="33" customHeight="1">
      <c r="A18" s="25" t="s">
        <v>46</v>
      </c>
      <c r="B18" s="1" t="s">
        <v>53</v>
      </c>
      <c r="C18" s="2" t="s">
        <v>48</v>
      </c>
      <c r="D18" s="3" t="s">
        <v>48</v>
      </c>
      <c r="E18" s="3" t="s">
        <v>26</v>
      </c>
      <c r="F18" s="4" t="s">
        <v>48</v>
      </c>
    </row>
    <row r="19" spans="1:6" ht="33" customHeight="1">
      <c r="A19" s="25" t="s">
        <v>46</v>
      </c>
      <c r="B19" s="1" t="s">
        <v>54</v>
      </c>
      <c r="C19" s="2" t="s">
        <v>48</v>
      </c>
      <c r="D19" s="3" t="s">
        <v>48</v>
      </c>
      <c r="E19" s="3" t="s">
        <v>26</v>
      </c>
      <c r="F19" s="4" t="s">
        <v>48</v>
      </c>
    </row>
    <row r="20" spans="1:6" ht="33" customHeight="1">
      <c r="A20" s="25" t="s">
        <v>55</v>
      </c>
      <c r="B20" s="1" t="s">
        <v>56</v>
      </c>
      <c r="C20" s="2" t="s">
        <v>138</v>
      </c>
      <c r="D20" s="3" t="s">
        <v>36</v>
      </c>
      <c r="E20" s="3" t="s">
        <v>26</v>
      </c>
      <c r="F20" s="4" t="s">
        <v>139</v>
      </c>
    </row>
    <row r="21" spans="1:6" ht="33" customHeight="1">
      <c r="A21" s="25" t="s">
        <v>55</v>
      </c>
      <c r="B21" s="1" t="s">
        <v>59</v>
      </c>
      <c r="C21" s="2" t="s">
        <v>48</v>
      </c>
      <c r="D21" s="3" t="s">
        <v>48</v>
      </c>
      <c r="E21" s="3" t="s">
        <v>26</v>
      </c>
      <c r="F21" s="4" t="s">
        <v>48</v>
      </c>
    </row>
    <row r="22" spans="1:6" ht="36" customHeight="1">
      <c r="A22" s="5"/>
      <c r="B22" s="5"/>
      <c r="C22" s="5"/>
      <c r="D22" s="5"/>
      <c r="E22" s="5"/>
    </row>
  </sheetData>
  <mergeCells count="18">
    <mergeCell ref="B8:F8"/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9:F9"/>
    <mergeCell ref="B10:F10"/>
    <mergeCell ref="A12:A15"/>
    <mergeCell ref="A16:A19"/>
    <mergeCell ref="A20:A21"/>
  </mergeCells>
  <phoneticPr fontId="5" type="noConversion"/>
  <pageMargins left="0.69930555555555596" right="0.69930555555555596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学前教研</vt:lpstr>
      <vt:lpstr>综合管理事务</vt:lpstr>
      <vt:lpstr>设施设备购置</vt:lpstr>
      <vt:lpstr>维修维护费</vt:lpstr>
    </vt:vector>
  </TitlesOfParts>
  <Company>PAIG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 wq</cp:lastModifiedBy>
  <cp:lastPrinted>2020-01-15T08:53:00Z</cp:lastPrinted>
  <dcterms:created xsi:type="dcterms:W3CDTF">2020-01-15T07:36:00Z</dcterms:created>
  <dcterms:modified xsi:type="dcterms:W3CDTF">2026-03-09T01:41:37Z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