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学前教研" sheetId="1" r:id="rId1"/>
    <sheet name="购买服务" sheetId="2" r:id="rId2"/>
    <sheet name="维修维护费" sheetId="3" r:id="rId3"/>
    <sheet name="设施设备购置" sheetId="4" r:id="rId4"/>
    <sheet name="综合管理事务"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<sst xmlns="http://schemas.openxmlformats.org/spreadsheetml/2006/main" count="465" uniqueCount="142">
  <si>
    <t>二级项目支出绩效目标申报表</t>
  </si>
  <si>
    <t>项目编码：</t>
  </si>
  <si>
    <t>440304251183100201013</t>
  </si>
  <si>
    <t>项目名称：</t>
  </si>
  <si>
    <t>学前教研</t>
  </si>
  <si>
    <t>申请单位：</t>
  </si>
  <si>
    <t>深圳市梅林一村幼儿园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</si>
  <si>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</si>
  <si>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</si>
  <si>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</si>
  <si>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</si>
  <si>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</si>
  <si>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</si>
  <si>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</si>
  <si>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</si>
  <si>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</si>
  <si>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</si>
  <si>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</si>
  <si>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</si>
  <si>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</si>
  <si>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项目实施依据《深圳市市级机关培训费管理办法》《中小学教师继续教育规定》《深圳市学前教育课程指引》，年度工作任务是通过开展学前教育教研活动，提高教师团队软实力建设，增加幼儿学习的趣味性			</t>
  </si>
  <si>
    <t>测算依据：</t>
  </si>
  <si>
    <t xml:space="preserve">主要用于全员教职工培训、购置教学用专用材料
</t>
  </si>
  <si>
    <t>年度目标：</t>
  </si>
  <si>
    <t xml:space="preserve">通过开展学前教育教研活动，提高教师团队软实力建设，增加幼儿学习的趣味			
</t>
  </si>
  <si>
    <t>长期目标（跨度多年的项目需填）：</t>
  </si>
  <si>
    <t xml:space="preserve">提高教师队伍师资水平，推动幼教行业发展			
</t>
  </si>
  <si>
    <t>一级指标</t>
  </si>
  <si>
    <t>二级指标</t>
  </si>
  <si>
    <t>三级指标</t>
  </si>
  <si>
    <t>指标值</t>
  </si>
  <si>
    <t>度量单位</t>
  </si>
  <si>
    <t>指标解释</t>
  </si>
  <si>
    <t>产出指标</t>
  </si>
  <si>
    <t>*数量指标</t>
  </si>
  <si>
    <t xml:space="preserve">教师培训参与人数
</t>
  </si>
  <si>
    <t>78人</t>
  </si>
  <si>
    <t/>
  </si>
  <si>
    <t xml:space="preserve">考察教师培训参与人数情况。
</t>
  </si>
  <si>
    <t>*质量指标</t>
  </si>
  <si>
    <t xml:space="preserve">教师培训参与率
</t>
  </si>
  <si>
    <t xml:space="preserve">≥95%
</t>
  </si>
  <si>
    <t xml:space="preserve">考察教师培训参与情况是否达到预期目标。
</t>
  </si>
  <si>
    <t>*时效指标</t>
  </si>
  <si>
    <t xml:space="preserve">教师成长研修实践活动开展及时率
</t>
  </si>
  <si>
    <t xml:space="preserve">100%
</t>
  </si>
  <si>
    <t xml:space="preserve">考察教师成长研修实践活动是否及时开展。
</t>
  </si>
  <si>
    <t>*成本指标</t>
  </si>
  <si>
    <t xml:space="preserve">成本控制率
</t>
  </si>
  <si>
    <t xml:space="preserve">90%-100%
</t>
  </si>
  <si>
    <t xml:space="preserve">考察当年度项目费用是否控制在年初预算的90%-100%范围内，未出现超预算情况。成本控制率=（实际成本/计划成本）*100%。
</t>
  </si>
  <si>
    <t>效益指标</t>
  </si>
  <si>
    <t>经济效益指标</t>
  </si>
  <si>
    <t xml:space="preserve">不适用
</t>
  </si>
  <si>
    <t>*社会效益指标</t>
  </si>
  <si>
    <t xml:space="preserve">提高教师教学水平
</t>
  </si>
  <si>
    <t xml:space="preserve">100%
</t>
  </si>
  <si>
    <t xml:space="preserve">考察项目开展是否有助于提高教师教学水平。
</t>
  </si>
  <si>
    <t>生态效益指标</t>
  </si>
  <si>
    <t>可持续影响指标</t>
  </si>
  <si>
    <t>满意度指标</t>
  </si>
  <si>
    <t>*服务对象满意度指标</t>
  </si>
  <si>
    <t xml:space="preserve">参训教师满意度
</t>
  </si>
  <si>
    <t>≥95%</t>
  </si>
  <si>
    <t xml:space="preserve">考察参训教师对教师培训的满意程度。
</t>
  </si>
  <si>
    <t>其他满意度指标</t>
  </si>
  <si>
    <t>不适用</t>
  </si>
  <si>
    <t>440304261183100201036</t>
  </si>
  <si>
    <t>购买服务</t>
  </si>
  <si>
    <t>3</t>
  </si>
  <si>
    <t>根据关于确定原市属幼儿园园长姚艺等三位同志退休续聘劳务费</t>
  </si>
  <si>
    <t>购买教育服务1人131600元</t>
  </si>
  <si>
    <t>通过及时招聘购买教育服务教师，实现弥补深圳市梅林一村幼教集团师资力量</t>
  </si>
  <si>
    <t>通过及时招聘购买教育服务教师，提高深圳市梅林一村幼教集团整体力量</t>
  </si>
  <si>
    <t>购买教育服务教师数量</t>
  </si>
  <si>
    <t>1人</t>
  </si>
  <si>
    <t>考察购买教育服务教师数量情况</t>
  </si>
  <si>
    <t>购买教育服务教师资质达标率</t>
  </si>
  <si>
    <t>100%</t>
  </si>
  <si>
    <t>考察幼儿园招聘教师资质是否达到计划标准</t>
  </si>
  <si>
    <t>购买教育服务人员到岗及时率</t>
  </si>
  <si>
    <t>考察购买教育服务人员工作时间是否按时上岗工作</t>
  </si>
  <si>
    <t>成本控制率</t>
  </si>
  <si>
    <t>90%-100%</t>
  </si>
  <si>
    <t>考察当年度项目费用是否控制在年初预算的90%-100%范围内，未出现超预算情况</t>
  </si>
  <si>
    <t>弥补师资数量不足</t>
  </si>
  <si>
    <t>有效弥补</t>
  </si>
  <si>
    <t>考察项目开展是否有助于弥补学校教师数量不足</t>
  </si>
  <si>
    <t>学生满意度</t>
  </si>
  <si>
    <t>≥90%</t>
  </si>
  <si>
    <t>440304251183100201016</t>
  </si>
  <si>
    <t>维修维护费</t>
  </si>
  <si>
    <t xml:space="preserve">项目实施依据《深圳市市直党政机关和事业单位办公用房装修改造项目支出预算标准》，年度工作任务是保障幼儿园有一个安全的教育教学环境			
</t>
  </si>
  <si>
    <t>项目共有四部分支出，费用按照部门标准结合市场行情测算，具体为园内零星维修17万，校园安全管理服务中心修建15万，园内操场维修20万，一楼大厅地板维修12万。</t>
  </si>
  <si>
    <t xml:space="preserve">"通过园内维修改造工程，保障园区设施设备正常运作，保证幼儿学前教育教学活动顺利进行。			
</t>
  </si>
  <si>
    <t>保障校园安全，保障幼儿和师生安全，让教学工作一切正常有序进行。</t>
  </si>
  <si>
    <t>园内维修维护工程完成率</t>
  </si>
  <si>
    <t>考察工程完成情况</t>
  </si>
  <si>
    <t>工程验收合格率</t>
  </si>
  <si>
    <t>考察工程验收是否达计划标准</t>
  </si>
  <si>
    <t>工程完成及时率</t>
  </si>
  <si>
    <t>工程完成及时情况</t>
  </si>
  <si>
    <t xml:space="preserve">保障正常教学工作正常开展
</t>
  </si>
  <si>
    <t xml:space="preserve">考察项目的实施是否有效保障教学工作正常开展情况。
</t>
  </si>
  <si>
    <t xml:space="preserve">师生满意度
</t>
  </si>
  <si>
    <t xml:space="preserve">考察师生满意度
</t>
  </si>
  <si>
    <t>440304251183100201015</t>
  </si>
  <si>
    <t>设施设备购置</t>
  </si>
  <si>
    <t>项目实施依据《政府采购品目分类目录》,《深圳市办公设备购置支出指南》，年度主要工作是提高学前教育办公效率，提供良好的学前教育设备，运用现代科技学前教育手段，与传统手段有机结合，激发适龄儿童浓厚的兴趣。</t>
  </si>
  <si>
    <t xml:space="preserve">办公设备触控一体机、桌椅凳、音响等设备
</t>
  </si>
  <si>
    <t xml:space="preserve">通过购置教学、办公设备及耗材购置，改善我园教职工办公环境，提高办公效率			
</t>
  </si>
  <si>
    <t xml:space="preserve">提高学前教育办公效率，提供良好的学前教育设备，运用现代科技学前教育手段，与传统手段有机结合，激发适龄儿童浓厚的兴趣。		
</t>
  </si>
  <si>
    <t xml:space="preserve">教学、办公设备购置数量
</t>
  </si>
  <si>
    <t>10台</t>
  </si>
  <si>
    <t xml:space="preserve">考察教学和办公设备设备购置完成情况。
</t>
  </si>
  <si>
    <t xml:space="preserve">教学、办公设备质量合格率
</t>
  </si>
  <si>
    <t xml:space="preserve">考察教学、办公设备质量合格率是否达到预期目标。
</t>
  </si>
  <si>
    <t xml:space="preserve">教学、办公设备购置完成及时率
</t>
  </si>
  <si>
    <t xml:space="preserve">考察教学、办公设备是否及时完成购置。
</t>
  </si>
  <si>
    <t xml:space="preserve">考察当年度项目费用是否控制在年初预算的90%-100%范围内，未出现超预算情况。成本控制率=（实际成本/计划成本）*100%
</t>
  </si>
  <si>
    <t xml:space="preserve">教学、办公设备需求满足率
</t>
  </si>
  <si>
    <t xml:space="preserve">考察设备需求满足情况。
</t>
  </si>
  <si>
    <t xml:space="preserve">教职工满意度
</t>
  </si>
  <si>
    <t xml:space="preserve">≥95%
</t>
  </si>
  <si>
    <t xml:space="preserve">考察职工满意度
</t>
  </si>
  <si>
    <t>440304251183100201014</t>
  </si>
  <si>
    <t>综合管理事务</t>
  </si>
  <si>
    <t>根据《深圳市教育局转发深圳市市场监督管理局关于做好教育和医疗行业单位使用正版软件工作迎检的通知》、 《深圳市公办中小学党建工作基本规范（试行）》（深教工委发[2018]41号）、《政府采购品目分类目录》,《深圳市办公设备购置支出指南》等文件，年度工作任务是通过规范单位食堂运营、校园日常管理等工作，提高全体师生的学习和生活环境质量，更好的为教育教学环境服务。</t>
  </si>
  <si>
    <t>2026年日常工作开展需要，主要用于：2026年日常工作开展需要，主要用于：幼儿园党建工作、办公用品、教学环创材料、医务室用品、食堂日常开支等保育后勤及其他支出。</t>
  </si>
  <si>
    <t xml:space="preserve">规范单位食堂运营、校园日常管理等工作，提高全体师生的学习和生活环境质量，更好的为教育教学环境服务。			
</t>
  </si>
  <si>
    <t xml:space="preserve">保障全体教职工和幼儿的学习和生活质量，为幼教事业发展做好后勤保障			
</t>
  </si>
  <si>
    <t xml:space="preserve">食堂运营、校园日常管理工作完成率
</t>
  </si>
  <si>
    <t xml:space="preserve">考察食堂运营、校园日常管理工作完成情况。
</t>
  </si>
  <si>
    <t xml:space="preserve">食堂运营和校园日常管理工作达标率
</t>
  </si>
  <si>
    <t xml:space="preserve">考察食堂运营校园日常管理工作质量是否达规定标准。
</t>
  </si>
  <si>
    <t xml:space="preserve">食堂运营及时率
</t>
  </si>
  <si>
    <t xml:space="preserve">考察食堂运营是否及时。
</t>
  </si>
  <si>
    <t xml:space="preserve">校园安全事故发生次数
</t>
  </si>
  <si>
    <t xml:space="preserve">0次
</t>
  </si>
  <si>
    <t xml:space="preserve">考察通过项目实施，是否有效避校园安全事故发生情况。
</t>
  </si>
  <si>
    <t xml:space="preserve">教师满意度
</t>
  </si>
  <si>
    <t xml:space="preserve">考察教师对校园日常管理的满意度。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</si>
</sst>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6">
      <alignment vertical="center"/>
    </xf>
    <xf numFmtId="0" fontId="6" fillId="0" borderId="0">
      <alignment vertical="center"/>
    </xf>
    <xf numFmtId="0" fontId="7" fillId="0" borderId="0">
      <alignment vertical="center"/>
    </xf>
    <xf numFmtId="0" fontId="8" fillId="0" borderId="0">
      <alignment vertical="center"/>
    </xf>
    <xf numFmtId="0" fontId="9" fillId="0" borderId="7">
      <alignment vertical="center"/>
    </xf>
    <xf numFmtId="0" fontId="10" fillId="0" borderId="7">
      <alignment vertical="center"/>
    </xf>
    <xf numFmtId="0" fontId="11" fillId="0" borderId="8">
      <alignment vertical="center"/>
    </xf>
    <xf numFmtId="0" fontId="11" fillId="0" borderId="0">
      <alignment vertical="center"/>
    </xf>
    <xf numFmtId="0" fontId="12" fillId="3" borderId="9">
      <alignment vertical="center"/>
    </xf>
    <xf numFmtId="0" fontId="13" fillId="4" borderId="10">
      <alignment vertical="center"/>
    </xf>
    <xf numFmtId="0" fontId="14" fillId="4" borderId="9">
      <alignment vertical="center"/>
    </xf>
    <xf numFmtId="0" fontId="15" fillId="5" borderId="11">
      <alignment vertical="center"/>
    </xf>
    <xf numFmtId="0" fontId="16" fillId="0" borderId="12">
      <alignment vertical="center"/>
    </xf>
    <xf numFmtId="0" fontId="17" fillId="0" borderId="13">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32">
    <xf numFmtId="0" fontId="0" fillId="0" borderId="0" xfId="0" applyAlignment="1">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2" fillId="0" borderId="4"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37" sqref="B37"/>
    </sheetView>
  </sheetViews>
  <sheetFormatPr defaultColWidth="9"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9" style="1"/>
  </cols>
  <sheetData>
    <row r="1" s="1" customFormat="1" ht="25.5" spans="1:6">
      <c r="A1" s="2" t="s">
        <v>0</v>
      </c>
      <c r="B1" s="3"/>
      <c r="C1" s="3"/>
      <c r="D1" s="3"/>
      <c r="E1" s="3"/>
      <c r="F1" s="4"/>
    </row>
    <row r="2" s="1" customFormat="1" ht="29" customHeight="1" spans="1:6">
      <c r="A2" s="5" t="s">
        <v>1</v>
      </c>
      <c r="B2" s="6" t="s">
        <v>2</v>
      </c>
      <c r="C2" s="6"/>
      <c r="D2" s="5" t="s">
        <v>3</v>
      </c>
      <c r="E2" s="7" t="s">
        <v>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495.644014</v>
      </c>
      <c r="C6" s="13"/>
      <c r="D6" s="9" t="s">
        <v>18</v>
      </c>
      <c r="E6" s="14">
        <v>25.2348</v>
      </c>
      <c r="F6" s="15"/>
    </row>
    <row r="7" s="1" customFormat="1" ht="73" customHeight="1" spans="1:6">
      <c r="A7" s="16" t="s">
        <v>19</v>
      </c>
      <c r="B7" s="17" t="s">
        <v>20</v>
      </c>
      <c r="C7" s="18"/>
      <c r="D7" s="18"/>
      <c r="E7" s="18"/>
      <c r="F7" s="19"/>
    </row>
    <row r="8" s="1" customFormat="1" ht="73" customHeight="1" spans="1:6">
      <c r="A8" s="16" t="s">
        <v>21</v>
      </c>
      <c r="B8" s="5" t="s">
        <v>22</v>
      </c>
      <c r="C8" s="5"/>
      <c r="D8" s="5"/>
      <c r="E8" s="5"/>
      <c r="F8" s="5"/>
    </row>
    <row r="9" s="1" customFormat="1" ht="73" customHeight="1" spans="1:6">
      <c r="A9" s="20" t="s">
        <v>23</v>
      </c>
      <c r="B9" s="31" t="s">
        <v>24</v>
      </c>
      <c r="C9" s="31"/>
      <c r="D9" s="31"/>
      <c r="E9" s="31"/>
      <c r="F9" s="31"/>
    </row>
    <row r="10" s="1" customFormat="1" ht="73" customHeight="1" spans="1:6">
      <c r="A10" s="20" t="s">
        <v>25</v>
      </c>
      <c r="B10" s="21" t="s">
        <v>26</v>
      </c>
      <c r="C10" s="22"/>
      <c r="D10" s="22"/>
      <c r="E10" s="22"/>
      <c r="F10" s="23"/>
    </row>
    <row r="11" s="1" customFormat="1" ht="33" customHeight="1" spans="1:6">
      <c r="A11" s="24" t="s">
        <v>27</v>
      </c>
      <c r="B11" s="25" t="s">
        <v>28</v>
      </c>
      <c r="C11" s="25" t="s">
        <v>29</v>
      </c>
      <c r="D11" s="25" t="s">
        <v>30</v>
      </c>
      <c r="E11" s="25" t="s">
        <v>31</v>
      </c>
      <c r="F11" s="25" t="s">
        <v>32</v>
      </c>
    </row>
    <row r="12" s="1" customFormat="1" ht="33" customHeight="1" spans="1:6">
      <c r="A12" s="20" t="s">
        <v>33</v>
      </c>
      <c r="B12" s="26" t="s">
        <v>34</v>
      </c>
      <c r="C12" s="27" t="s">
        <v>35</v>
      </c>
      <c r="D12" s="28" t="s">
        <v>36</v>
      </c>
      <c r="E12" s="28" t="s">
        <v>37</v>
      </c>
      <c r="F12" s="29" t="s">
        <v>38</v>
      </c>
    </row>
    <row r="13" s="1" customFormat="1" ht="33" customHeight="1" spans="1:6">
      <c r="A13" s="20" t="s">
        <v>33</v>
      </c>
      <c r="B13" s="26" t="s">
        <v>39</v>
      </c>
      <c r="C13" s="27" t="s">
        <v>40</v>
      </c>
      <c r="D13" s="28" t="s">
        <v>41</v>
      </c>
      <c r="E13" s="28" t="s">
        <v>37</v>
      </c>
      <c r="F13" s="29" t="s">
        <v>42</v>
      </c>
    </row>
    <row r="14" s="1" customFormat="1" ht="33" customHeight="1" spans="1:6">
      <c r="A14" s="20" t="s">
        <v>33</v>
      </c>
      <c r="B14" s="26" t="s">
        <v>43</v>
      </c>
      <c r="C14" s="27" t="s">
        <v>44</v>
      </c>
      <c r="D14" s="28" t="s">
        <v>45</v>
      </c>
      <c r="E14" s="28" t="s">
        <v>37</v>
      </c>
      <c r="F14" s="29" t="s">
        <v>46</v>
      </c>
    </row>
    <row r="15" s="1" customFormat="1" ht="33" customHeight="1" spans="1:6">
      <c r="A15" s="20" t="s">
        <v>33</v>
      </c>
      <c r="B15" s="26" t="s">
        <v>47</v>
      </c>
      <c r="C15" s="27" t="s">
        <v>48</v>
      </c>
      <c r="D15" s="28" t="s">
        <v>49</v>
      </c>
      <c r="E15" s="28" t="s">
        <v>37</v>
      </c>
      <c r="F15" s="29" t="s">
        <v>50</v>
      </c>
    </row>
    <row r="16" s="1" customFormat="1" ht="33" customHeight="1" spans="1:6">
      <c r="A16" s="20" t="s">
        <v>51</v>
      </c>
      <c r="B16" s="26" t="s">
        <v>52</v>
      </c>
      <c r="C16" s="27" t="s">
        <v>53</v>
      </c>
      <c r="D16" s="28" t="s">
        <v>53</v>
      </c>
      <c r="E16" s="28" t="s">
        <v>37</v>
      </c>
      <c r="F16" s="29" t="s">
        <v>53</v>
      </c>
    </row>
    <row r="17" s="1" customFormat="1" ht="33" customHeight="1" spans="1:6">
      <c r="A17" s="20" t="s">
        <v>51</v>
      </c>
      <c r="B17" s="26" t="s">
        <v>54</v>
      </c>
      <c r="C17" s="27" t="s">
        <v>55</v>
      </c>
      <c r="D17" s="28" t="s">
        <v>56</v>
      </c>
      <c r="E17" s="28" t="s">
        <v>37</v>
      </c>
      <c r="F17" s="29" t="s">
        <v>57</v>
      </c>
    </row>
    <row r="18" s="1" customFormat="1" ht="33" customHeight="1" spans="1:6">
      <c r="A18" s="20" t="s">
        <v>51</v>
      </c>
      <c r="B18" s="26" t="s">
        <v>58</v>
      </c>
      <c r="C18" s="27" t="s">
        <v>53</v>
      </c>
      <c r="D18" s="28" t="s">
        <v>53</v>
      </c>
      <c r="E18" s="28" t="s">
        <v>37</v>
      </c>
      <c r="F18" s="29" t="s">
        <v>53</v>
      </c>
    </row>
    <row r="19" s="1" customFormat="1" ht="33" customHeight="1" spans="1:6">
      <c r="A19" s="20" t="s">
        <v>51</v>
      </c>
      <c r="B19" s="26" t="s">
        <v>59</v>
      </c>
      <c r="C19" s="27" t="s">
        <v>53</v>
      </c>
      <c r="D19" s="28" t="s">
        <v>53</v>
      </c>
      <c r="E19" s="28" t="s">
        <v>37</v>
      </c>
      <c r="F19" s="29" t="s">
        <v>53</v>
      </c>
    </row>
    <row r="20" s="1" customFormat="1" ht="33" customHeight="1" spans="1:6">
      <c r="A20" s="20" t="s">
        <v>60</v>
      </c>
      <c r="B20" s="26" t="s">
        <v>61</v>
      </c>
      <c r="C20" s="27" t="s">
        <v>62</v>
      </c>
      <c r="D20" s="28" t="s">
        <v>63</v>
      </c>
      <c r="E20" s="28" t="s">
        <v>37</v>
      </c>
      <c r="F20" s="29" t="s">
        <v>64</v>
      </c>
    </row>
    <row r="21" s="1" customFormat="1" ht="33" customHeight="1" spans="1:6">
      <c r="A21" s="20" t="s">
        <v>60</v>
      </c>
      <c r="B21" s="26" t="s">
        <v>65</v>
      </c>
      <c r="C21" s="27" t="s">
        <v>66</v>
      </c>
      <c r="D21" s="28" t="s">
        <v>66</v>
      </c>
      <c r="E21" s="28" t="s">
        <v>37</v>
      </c>
      <c r="F21" s="29" t="s">
        <v>66</v>
      </c>
    </row>
    <row r="22" s="1"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8" workbookViewId="0">
      <selection activeCell="B54" sqref="B5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67</v>
      </c>
      <c r="C2" s="6"/>
      <c r="D2" s="5" t="s">
        <v>3</v>
      </c>
      <c r="E2" s="7" t="s">
        <v>68</v>
      </c>
      <c r="F2" s="8"/>
    </row>
    <row r="3" s="1" customFormat="1" ht="29" customHeight="1" spans="1:6">
      <c r="A3" s="9" t="s">
        <v>5</v>
      </c>
      <c r="B3" s="10" t="s">
        <v>6</v>
      </c>
      <c r="C3" s="11"/>
      <c r="D3" s="9" t="s">
        <v>7</v>
      </c>
      <c r="E3" s="7" t="s">
        <v>8</v>
      </c>
      <c r="F3" s="8"/>
    </row>
    <row r="4" s="1" customFormat="1" ht="29" customHeight="1" spans="1:6">
      <c r="A4" s="9" t="s">
        <v>9</v>
      </c>
      <c r="B4" s="12" t="s">
        <v>69</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394800/10000</f>
        <v>39.48</v>
      </c>
      <c r="C6" s="13"/>
      <c r="D6" s="9" t="s">
        <v>18</v>
      </c>
      <c r="E6" s="7">
        <f>65800/10000</f>
        <v>6.58</v>
      </c>
      <c r="F6" s="8"/>
    </row>
    <row r="7" s="1" customFormat="1" ht="73" customHeight="1" spans="1:6">
      <c r="A7" s="16" t="s">
        <v>19</v>
      </c>
      <c r="B7" s="17" t="s">
        <v>70</v>
      </c>
      <c r="C7" s="18"/>
      <c r="D7" s="18"/>
      <c r="E7" s="18"/>
      <c r="F7" s="19"/>
    </row>
    <row r="8" s="1" customFormat="1" ht="73" customHeight="1" spans="1:6">
      <c r="A8" s="16" t="s">
        <v>21</v>
      </c>
      <c r="B8" s="17" t="s">
        <v>71</v>
      </c>
      <c r="C8" s="17"/>
      <c r="D8" s="17"/>
      <c r="E8" s="17"/>
      <c r="F8" s="17"/>
    </row>
    <row r="9" s="1" customFormat="1" ht="73" customHeight="1" spans="1:6">
      <c r="A9" s="20" t="s">
        <v>23</v>
      </c>
      <c r="B9" s="21" t="s">
        <v>72</v>
      </c>
      <c r="C9" s="22"/>
      <c r="D9" s="22"/>
      <c r="E9" s="22"/>
      <c r="F9" s="23"/>
    </row>
    <row r="10" s="1" customFormat="1" ht="73" customHeight="1" spans="1:6">
      <c r="A10" s="20" t="s">
        <v>25</v>
      </c>
      <c r="B10" s="21" t="s">
        <v>73</v>
      </c>
      <c r="C10" s="22"/>
      <c r="D10" s="22"/>
      <c r="E10" s="22"/>
      <c r="F10" s="23"/>
    </row>
    <row r="11" s="1" customFormat="1" ht="33" customHeight="1" spans="1:6">
      <c r="A11" s="24" t="s">
        <v>27</v>
      </c>
      <c r="B11" s="25" t="s">
        <v>28</v>
      </c>
      <c r="C11" s="25" t="s">
        <v>29</v>
      </c>
      <c r="D11" s="25" t="s">
        <v>30</v>
      </c>
      <c r="E11" s="25" t="s">
        <v>31</v>
      </c>
      <c r="F11" s="25" t="s">
        <v>32</v>
      </c>
    </row>
    <row r="12" s="1" customFormat="1" ht="33" customHeight="1" spans="1:6">
      <c r="A12" s="20" t="s">
        <v>33</v>
      </c>
      <c r="B12" s="26" t="s">
        <v>34</v>
      </c>
      <c r="C12" s="27" t="s">
        <v>74</v>
      </c>
      <c r="D12" s="28" t="s">
        <v>75</v>
      </c>
      <c r="E12" s="28" t="s">
        <v>37</v>
      </c>
      <c r="F12" s="29" t="s">
        <v>76</v>
      </c>
    </row>
    <row r="13" s="1" customFormat="1" ht="33" customHeight="1" spans="1:6">
      <c r="A13" s="20" t="s">
        <v>33</v>
      </c>
      <c r="B13" s="26" t="s">
        <v>39</v>
      </c>
      <c r="C13" s="27" t="s">
        <v>77</v>
      </c>
      <c r="D13" s="28" t="s">
        <v>78</v>
      </c>
      <c r="E13" s="28" t="s">
        <v>37</v>
      </c>
      <c r="F13" s="29" t="s">
        <v>79</v>
      </c>
    </row>
    <row r="14" s="1" customFormat="1" ht="33" customHeight="1" spans="1:6">
      <c r="A14" s="20" t="s">
        <v>33</v>
      </c>
      <c r="B14" s="26" t="s">
        <v>43</v>
      </c>
      <c r="C14" s="27" t="s">
        <v>80</v>
      </c>
      <c r="D14" s="28" t="s">
        <v>78</v>
      </c>
      <c r="E14" s="28" t="s">
        <v>37</v>
      </c>
      <c r="F14" s="29" t="s">
        <v>81</v>
      </c>
    </row>
    <row r="15" s="1" customFormat="1" ht="33" customHeight="1" spans="1:6">
      <c r="A15" s="20" t="s">
        <v>33</v>
      </c>
      <c r="B15" s="26" t="s">
        <v>47</v>
      </c>
      <c r="C15" s="27" t="s">
        <v>82</v>
      </c>
      <c r="D15" s="28" t="s">
        <v>83</v>
      </c>
      <c r="E15" s="28" t="s">
        <v>37</v>
      </c>
      <c r="F15" s="29" t="s">
        <v>84</v>
      </c>
    </row>
    <row r="16" s="1" customFormat="1" ht="33" customHeight="1" spans="1:6">
      <c r="A16" s="20" t="s">
        <v>51</v>
      </c>
      <c r="B16" s="26" t="s">
        <v>52</v>
      </c>
      <c r="C16" s="27" t="s">
        <v>66</v>
      </c>
      <c r="D16" s="28" t="s">
        <v>66</v>
      </c>
      <c r="E16" s="28" t="s">
        <v>37</v>
      </c>
      <c r="F16" s="29" t="s">
        <v>66</v>
      </c>
    </row>
    <row r="17" s="1" customFormat="1" ht="33" customHeight="1" spans="1:6">
      <c r="A17" s="20" t="s">
        <v>51</v>
      </c>
      <c r="B17" s="26" t="s">
        <v>54</v>
      </c>
      <c r="C17" s="27" t="s">
        <v>85</v>
      </c>
      <c r="D17" s="28" t="s">
        <v>86</v>
      </c>
      <c r="E17" s="28" t="s">
        <v>37</v>
      </c>
      <c r="F17" s="29" t="s">
        <v>87</v>
      </c>
    </row>
    <row r="18" s="1" customFormat="1" ht="33" customHeight="1" spans="1:6">
      <c r="A18" s="20" t="s">
        <v>51</v>
      </c>
      <c r="B18" s="26" t="s">
        <v>58</v>
      </c>
      <c r="C18" s="27" t="s">
        <v>66</v>
      </c>
      <c r="D18" s="28" t="s">
        <v>66</v>
      </c>
      <c r="E18" s="28" t="s">
        <v>37</v>
      </c>
      <c r="F18" s="29" t="s">
        <v>66</v>
      </c>
    </row>
    <row r="19" s="1" customFormat="1" ht="33" customHeight="1" spans="1:6">
      <c r="A19" s="20" t="s">
        <v>51</v>
      </c>
      <c r="B19" s="26" t="s">
        <v>59</v>
      </c>
      <c r="C19" s="27" t="s">
        <v>66</v>
      </c>
      <c r="D19" s="28" t="s">
        <v>66</v>
      </c>
      <c r="E19" s="28" t="s">
        <v>37</v>
      </c>
      <c r="F19" s="29" t="s">
        <v>66</v>
      </c>
    </row>
    <row r="20" s="1" customFormat="1" ht="33" customHeight="1" spans="1:6">
      <c r="A20" s="20" t="s">
        <v>60</v>
      </c>
      <c r="B20" s="26" t="s">
        <v>61</v>
      </c>
      <c r="C20" s="27" t="s">
        <v>88</v>
      </c>
      <c r="D20" s="28" t="s">
        <v>89</v>
      </c>
      <c r="E20" s="28" t="s">
        <v>37</v>
      </c>
      <c r="F20" s="29" t="s">
        <v>66</v>
      </c>
    </row>
    <row r="21" s="1" customFormat="1" ht="33" customHeight="1" spans="1:6">
      <c r="A21" s="20" t="s">
        <v>60</v>
      </c>
      <c r="B21" s="26" t="s">
        <v>65</v>
      </c>
      <c r="C21" s="27" t="s">
        <v>66</v>
      </c>
      <c r="D21" s="28" t="s">
        <v>66</v>
      </c>
      <c r="E21" s="28" t="s">
        <v>37</v>
      </c>
      <c r="F21" s="29" t="s">
        <v>66</v>
      </c>
    </row>
    <row r="22" s="1"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5" workbookViewId="0">
      <selection activeCell="A28" sqref="A28"/>
    </sheetView>
  </sheetViews>
  <sheetFormatPr defaultColWidth="9"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9" style="1"/>
  </cols>
  <sheetData>
    <row r="1" s="1" customFormat="1" ht="25.5" spans="1:6">
      <c r="A1" s="2" t="s">
        <v>0</v>
      </c>
      <c r="B1" s="3"/>
      <c r="C1" s="3"/>
      <c r="D1" s="3"/>
      <c r="E1" s="3"/>
      <c r="F1" s="4"/>
    </row>
    <row r="2" s="1" customFormat="1" ht="29" customHeight="1" spans="1:6">
      <c r="A2" s="5" t="s">
        <v>1</v>
      </c>
      <c r="B2" s="6" t="s">
        <v>90</v>
      </c>
      <c r="C2" s="6"/>
      <c r="D2" s="5" t="s">
        <v>3</v>
      </c>
      <c r="E2" s="7" t="s">
        <v>91</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1129.465</v>
      </c>
      <c r="C6" s="13"/>
      <c r="D6" s="9" t="s">
        <v>18</v>
      </c>
      <c r="E6" s="7">
        <v>50.58</v>
      </c>
      <c r="F6" s="8"/>
    </row>
    <row r="7" s="1" customFormat="1" ht="73" customHeight="1" spans="1:6">
      <c r="A7" s="16" t="s">
        <v>19</v>
      </c>
      <c r="B7" s="17" t="s">
        <v>92</v>
      </c>
      <c r="C7" s="18"/>
      <c r="D7" s="18"/>
      <c r="E7" s="18"/>
      <c r="F7" s="19"/>
    </row>
    <row r="8" s="1" customFormat="1" ht="73" customHeight="1" spans="1:6">
      <c r="A8" s="16" t="s">
        <v>21</v>
      </c>
      <c r="B8" s="17" t="s">
        <v>93</v>
      </c>
      <c r="C8" s="17"/>
      <c r="D8" s="17"/>
      <c r="E8" s="17"/>
      <c r="F8" s="17"/>
    </row>
    <row r="9" s="1" customFormat="1" ht="73" customHeight="1" spans="1:6">
      <c r="A9" s="20" t="s">
        <v>23</v>
      </c>
      <c r="B9" s="21" t="s">
        <v>94</v>
      </c>
      <c r="C9" s="22"/>
      <c r="D9" s="22"/>
      <c r="E9" s="22"/>
      <c r="F9" s="23"/>
    </row>
    <row r="10" s="1" customFormat="1" ht="73" customHeight="1" spans="1:6">
      <c r="A10" s="20" t="s">
        <v>25</v>
      </c>
      <c r="B10" s="21" t="s">
        <v>95</v>
      </c>
      <c r="C10" s="22"/>
      <c r="D10" s="22"/>
      <c r="E10" s="22"/>
      <c r="F10" s="23"/>
    </row>
    <row r="11" s="1" customFormat="1" ht="33" customHeight="1" spans="1:6">
      <c r="A11" s="24" t="s">
        <v>27</v>
      </c>
      <c r="B11" s="25" t="s">
        <v>28</v>
      </c>
      <c r="C11" s="25" t="s">
        <v>29</v>
      </c>
      <c r="D11" s="25" t="s">
        <v>30</v>
      </c>
      <c r="E11" s="25" t="s">
        <v>31</v>
      </c>
      <c r="F11" s="25" t="s">
        <v>32</v>
      </c>
    </row>
    <row r="12" s="1" customFormat="1" ht="33" customHeight="1" spans="1:6">
      <c r="A12" s="20" t="s">
        <v>33</v>
      </c>
      <c r="B12" s="26" t="s">
        <v>34</v>
      </c>
      <c r="C12" s="27" t="s">
        <v>96</v>
      </c>
      <c r="D12" s="28" t="s">
        <v>56</v>
      </c>
      <c r="E12" s="28" t="s">
        <v>37</v>
      </c>
      <c r="F12" s="29" t="s">
        <v>97</v>
      </c>
    </row>
    <row r="13" s="1" customFormat="1" ht="33" customHeight="1" spans="1:6">
      <c r="A13" s="20" t="s">
        <v>33</v>
      </c>
      <c r="B13" s="26" t="s">
        <v>39</v>
      </c>
      <c r="C13" s="27" t="s">
        <v>98</v>
      </c>
      <c r="D13" s="28" t="s">
        <v>56</v>
      </c>
      <c r="E13" s="28" t="s">
        <v>37</v>
      </c>
      <c r="F13" s="29" t="s">
        <v>99</v>
      </c>
    </row>
    <row r="14" s="1" customFormat="1" ht="33" customHeight="1" spans="1:6">
      <c r="A14" s="20" t="s">
        <v>33</v>
      </c>
      <c r="B14" s="26" t="s">
        <v>43</v>
      </c>
      <c r="C14" s="27" t="s">
        <v>100</v>
      </c>
      <c r="D14" s="28" t="s">
        <v>56</v>
      </c>
      <c r="E14" s="28" t="s">
        <v>37</v>
      </c>
      <c r="F14" s="29" t="s">
        <v>101</v>
      </c>
    </row>
    <row r="15" s="1" customFormat="1" ht="33" customHeight="1" spans="1:6">
      <c r="A15" s="20" t="s">
        <v>33</v>
      </c>
      <c r="B15" s="26" t="s">
        <v>47</v>
      </c>
      <c r="C15" s="27" t="s">
        <v>48</v>
      </c>
      <c r="D15" s="28" t="s">
        <v>49</v>
      </c>
      <c r="E15" s="28" t="s">
        <v>37</v>
      </c>
      <c r="F15" s="29" t="s">
        <v>50</v>
      </c>
    </row>
    <row r="16" s="1" customFormat="1" ht="33" customHeight="1" spans="1:6">
      <c r="A16" s="20" t="s">
        <v>51</v>
      </c>
      <c r="B16" s="26" t="s">
        <v>52</v>
      </c>
      <c r="C16" s="27" t="s">
        <v>53</v>
      </c>
      <c r="D16" s="28" t="s">
        <v>53</v>
      </c>
      <c r="E16" s="28" t="s">
        <v>37</v>
      </c>
      <c r="F16" s="29" t="s">
        <v>53</v>
      </c>
    </row>
    <row r="17" s="1" customFormat="1" ht="33" customHeight="1" spans="1:6">
      <c r="A17" s="20" t="s">
        <v>51</v>
      </c>
      <c r="B17" s="26" t="s">
        <v>54</v>
      </c>
      <c r="C17" s="27" t="s">
        <v>102</v>
      </c>
      <c r="D17" s="28" t="s">
        <v>56</v>
      </c>
      <c r="E17" s="28" t="s">
        <v>37</v>
      </c>
      <c r="F17" s="29" t="s">
        <v>103</v>
      </c>
    </row>
    <row r="18" s="1" customFormat="1" ht="33" customHeight="1" spans="1:6">
      <c r="A18" s="20" t="s">
        <v>51</v>
      </c>
      <c r="B18" s="26" t="s">
        <v>58</v>
      </c>
      <c r="C18" s="27" t="s">
        <v>53</v>
      </c>
      <c r="D18" s="28" t="s">
        <v>53</v>
      </c>
      <c r="E18" s="28" t="s">
        <v>37</v>
      </c>
      <c r="F18" s="29" t="s">
        <v>53</v>
      </c>
    </row>
    <row r="19" s="1" customFormat="1" ht="33" customHeight="1" spans="1:6">
      <c r="A19" s="20" t="s">
        <v>51</v>
      </c>
      <c r="B19" s="26" t="s">
        <v>59</v>
      </c>
      <c r="C19" s="27" t="s">
        <v>53</v>
      </c>
      <c r="D19" s="28" t="s">
        <v>53</v>
      </c>
      <c r="E19" s="28" t="s">
        <v>37</v>
      </c>
      <c r="F19" s="29" t="s">
        <v>53</v>
      </c>
    </row>
    <row r="20" s="1" customFormat="1" ht="33" customHeight="1" spans="1:6">
      <c r="A20" s="20" t="s">
        <v>60</v>
      </c>
      <c r="B20" s="26" t="s">
        <v>61</v>
      </c>
      <c r="C20" s="27" t="s">
        <v>104</v>
      </c>
      <c r="D20" s="28" t="s">
        <v>41</v>
      </c>
      <c r="E20" s="28" t="s">
        <v>37</v>
      </c>
      <c r="F20" s="29" t="s">
        <v>105</v>
      </c>
    </row>
    <row r="21" s="1" customFormat="1" ht="33" customHeight="1" spans="1:6">
      <c r="A21" s="20" t="s">
        <v>60</v>
      </c>
      <c r="B21" s="26" t="s">
        <v>65</v>
      </c>
      <c r="C21" s="27" t="s">
        <v>66</v>
      </c>
      <c r="D21" s="28" t="s">
        <v>66</v>
      </c>
      <c r="E21" s="28" t="s">
        <v>37</v>
      </c>
      <c r="F21" s="29" t="s">
        <v>66</v>
      </c>
    </row>
    <row r="22" s="1"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7" sqref="H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106</v>
      </c>
      <c r="C2" s="6"/>
      <c r="D2" s="5" t="s">
        <v>3</v>
      </c>
      <c r="E2" s="7" t="s">
        <v>107</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5116900/10000</f>
        <v>511.69</v>
      </c>
      <c r="C6" s="13"/>
      <c r="D6" s="9" t="s">
        <v>18</v>
      </c>
      <c r="E6" s="7">
        <f>267800/10000</f>
        <v>26.78</v>
      </c>
      <c r="F6" s="8"/>
    </row>
    <row r="7" s="1" customFormat="1" ht="73" customHeight="1" spans="1:6">
      <c r="A7" s="16" t="s">
        <v>19</v>
      </c>
      <c r="B7" s="17" t="s">
        <v>108</v>
      </c>
      <c r="C7" s="18"/>
      <c r="D7" s="18"/>
      <c r="E7" s="18"/>
      <c r="F7" s="19"/>
    </row>
    <row r="8" s="1" customFormat="1" ht="73" customHeight="1" spans="1:6">
      <c r="A8" s="16" t="s">
        <v>21</v>
      </c>
      <c r="B8" s="17" t="s">
        <v>109</v>
      </c>
      <c r="C8" s="17"/>
      <c r="D8" s="17"/>
      <c r="E8" s="17"/>
      <c r="F8" s="17"/>
    </row>
    <row r="9" s="1" customFormat="1" ht="73" customHeight="1" spans="1:6">
      <c r="A9" s="20" t="s">
        <v>23</v>
      </c>
      <c r="B9" s="21" t="s">
        <v>110</v>
      </c>
      <c r="C9" s="22"/>
      <c r="D9" s="22"/>
      <c r="E9" s="22"/>
      <c r="F9" s="23"/>
    </row>
    <row r="10" s="1" customFormat="1" ht="73" customHeight="1" spans="1:6">
      <c r="A10" s="20" t="s">
        <v>25</v>
      </c>
      <c r="B10" s="21" t="s">
        <v>111</v>
      </c>
      <c r="C10" s="22"/>
      <c r="D10" s="22"/>
      <c r="E10" s="22"/>
      <c r="F10" s="23"/>
    </row>
    <row r="11" s="1" customFormat="1" ht="33" customHeight="1" spans="1:6">
      <c r="A11" s="24" t="s">
        <v>27</v>
      </c>
      <c r="B11" s="25" t="s">
        <v>28</v>
      </c>
      <c r="C11" s="25" t="s">
        <v>29</v>
      </c>
      <c r="D11" s="25" t="s">
        <v>30</v>
      </c>
      <c r="E11" s="25" t="s">
        <v>31</v>
      </c>
      <c r="F11" s="25" t="s">
        <v>32</v>
      </c>
    </row>
    <row r="12" s="1" customFormat="1" ht="33" customHeight="1" spans="1:6">
      <c r="A12" s="20" t="s">
        <v>33</v>
      </c>
      <c r="B12" s="26" t="s">
        <v>34</v>
      </c>
      <c r="C12" s="27" t="s">
        <v>112</v>
      </c>
      <c r="D12" s="28" t="s">
        <v>113</v>
      </c>
      <c r="E12" s="28" t="s">
        <v>37</v>
      </c>
      <c r="F12" s="29" t="s">
        <v>114</v>
      </c>
    </row>
    <row r="13" s="1" customFormat="1" ht="33" customHeight="1" spans="1:6">
      <c r="A13" s="20" t="s">
        <v>33</v>
      </c>
      <c r="B13" s="26" t="s">
        <v>39</v>
      </c>
      <c r="C13" s="27" t="s">
        <v>115</v>
      </c>
      <c r="D13" s="28" t="s">
        <v>56</v>
      </c>
      <c r="E13" s="28" t="s">
        <v>37</v>
      </c>
      <c r="F13" s="29" t="s">
        <v>116</v>
      </c>
    </row>
    <row r="14" s="1" customFormat="1" ht="33" customHeight="1" spans="1:6">
      <c r="A14" s="20" t="s">
        <v>33</v>
      </c>
      <c r="B14" s="26" t="s">
        <v>43</v>
      </c>
      <c r="C14" s="27" t="s">
        <v>117</v>
      </c>
      <c r="D14" s="28" t="s">
        <v>56</v>
      </c>
      <c r="E14" s="28" t="s">
        <v>37</v>
      </c>
      <c r="F14" s="29" t="s">
        <v>118</v>
      </c>
    </row>
    <row r="15" s="1" customFormat="1" ht="33" customHeight="1" spans="1:6">
      <c r="A15" s="20" t="s">
        <v>33</v>
      </c>
      <c r="B15" s="26" t="s">
        <v>47</v>
      </c>
      <c r="C15" s="27" t="s">
        <v>48</v>
      </c>
      <c r="D15" s="28" t="s">
        <v>49</v>
      </c>
      <c r="E15" s="28" t="s">
        <v>37</v>
      </c>
      <c r="F15" s="29" t="s">
        <v>119</v>
      </c>
    </row>
    <row r="16" s="1" customFormat="1" ht="33" customHeight="1" spans="1:6">
      <c r="A16" s="20" t="s">
        <v>51</v>
      </c>
      <c r="B16" s="26" t="s">
        <v>52</v>
      </c>
      <c r="C16" s="27" t="s">
        <v>53</v>
      </c>
      <c r="D16" s="28" t="s">
        <v>53</v>
      </c>
      <c r="E16" s="28" t="s">
        <v>37</v>
      </c>
      <c r="F16" s="29" t="s">
        <v>53</v>
      </c>
    </row>
    <row r="17" s="1" customFormat="1" ht="33" customHeight="1" spans="1:6">
      <c r="A17" s="20" t="s">
        <v>51</v>
      </c>
      <c r="B17" s="26" t="s">
        <v>54</v>
      </c>
      <c r="C17" s="27" t="s">
        <v>120</v>
      </c>
      <c r="D17" s="28" t="s">
        <v>56</v>
      </c>
      <c r="E17" s="28" t="s">
        <v>37</v>
      </c>
      <c r="F17" s="29" t="s">
        <v>121</v>
      </c>
    </row>
    <row r="18" s="1" customFormat="1" ht="33" customHeight="1" spans="1:6">
      <c r="A18" s="20" t="s">
        <v>51</v>
      </c>
      <c r="B18" s="26" t="s">
        <v>58</v>
      </c>
      <c r="C18" s="27" t="s">
        <v>53</v>
      </c>
      <c r="D18" s="28" t="s">
        <v>53</v>
      </c>
      <c r="E18" s="28" t="s">
        <v>37</v>
      </c>
      <c r="F18" s="29" t="s">
        <v>53</v>
      </c>
    </row>
    <row r="19" s="1" customFormat="1" ht="33" customHeight="1" spans="1:6">
      <c r="A19" s="20" t="s">
        <v>51</v>
      </c>
      <c r="B19" s="26" t="s">
        <v>59</v>
      </c>
      <c r="C19" s="27" t="s">
        <v>53</v>
      </c>
      <c r="D19" s="28" t="s">
        <v>53</v>
      </c>
      <c r="E19" s="28" t="s">
        <v>37</v>
      </c>
      <c r="F19" s="29" t="s">
        <v>53</v>
      </c>
    </row>
    <row r="20" s="1" customFormat="1" ht="33" customHeight="1" spans="1:6">
      <c r="A20" s="20" t="s">
        <v>60</v>
      </c>
      <c r="B20" s="26" t="s">
        <v>61</v>
      </c>
      <c r="C20" s="27" t="s">
        <v>122</v>
      </c>
      <c r="D20" s="28" t="s">
        <v>123</v>
      </c>
      <c r="E20" s="28" t="s">
        <v>37</v>
      </c>
      <c r="F20" s="29" t="s">
        <v>124</v>
      </c>
    </row>
    <row r="21" s="1" customFormat="1" ht="33" customHeight="1" spans="1:6">
      <c r="A21" s="20" t="s">
        <v>60</v>
      </c>
      <c r="B21" s="26" t="s">
        <v>65</v>
      </c>
      <c r="C21" s="27" t="s">
        <v>53</v>
      </c>
      <c r="D21" s="28" t="s">
        <v>66</v>
      </c>
      <c r="E21" s="28" t="s">
        <v>37</v>
      </c>
      <c r="F21" s="29" t="s">
        <v>53</v>
      </c>
    </row>
    <row r="22" s="1"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9" workbookViewId="0">
      <selection activeCell="A30" sqref="A30"/>
    </sheetView>
  </sheetViews>
  <sheetFormatPr defaultColWidth="9"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9" style="1"/>
  </cols>
  <sheetData>
    <row r="1" s="1" customFormat="1" ht="25.5" spans="1:6">
      <c r="A1" s="2" t="s">
        <v>0</v>
      </c>
      <c r="B1" s="3"/>
      <c r="C1" s="3"/>
      <c r="D1" s="3"/>
      <c r="E1" s="3"/>
      <c r="F1" s="4"/>
    </row>
    <row r="2" s="1" customFormat="1" ht="29" customHeight="1" spans="1:6">
      <c r="A2" s="5" t="s">
        <v>1</v>
      </c>
      <c r="B2" s="6" t="s">
        <v>125</v>
      </c>
      <c r="C2" s="6"/>
      <c r="D2" s="5" t="s">
        <v>3</v>
      </c>
      <c r="E2" s="7" t="s">
        <v>126</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1941.204</v>
      </c>
      <c r="C6" s="13"/>
      <c r="D6" s="9" t="s">
        <v>18</v>
      </c>
      <c r="E6" s="14">
        <v>232.1252</v>
      </c>
      <c r="F6" s="15"/>
    </row>
    <row r="7" s="1" customFormat="1" ht="73" customHeight="1" spans="1:6">
      <c r="A7" s="16" t="s">
        <v>19</v>
      </c>
      <c r="B7" s="17" t="s">
        <v>127</v>
      </c>
      <c r="C7" s="18"/>
      <c r="D7" s="18"/>
      <c r="E7" s="18"/>
      <c r="F7" s="19"/>
    </row>
    <row r="8" s="1" customFormat="1" ht="73" customHeight="1" spans="1:6">
      <c r="A8" s="16" t="s">
        <v>21</v>
      </c>
      <c r="B8" s="17" t="s">
        <v>128</v>
      </c>
      <c r="C8" s="17"/>
      <c r="D8" s="17"/>
      <c r="E8" s="17"/>
      <c r="F8" s="17"/>
    </row>
    <row r="9" s="1" customFormat="1" ht="73" customHeight="1" spans="1:6">
      <c r="A9" s="20" t="s">
        <v>23</v>
      </c>
      <c r="B9" s="21" t="s">
        <v>129</v>
      </c>
      <c r="C9" s="22"/>
      <c r="D9" s="22"/>
      <c r="E9" s="22"/>
      <c r="F9" s="23"/>
    </row>
    <row r="10" s="1" customFormat="1" ht="73" customHeight="1" spans="1:6">
      <c r="A10" s="20" t="s">
        <v>25</v>
      </c>
      <c r="B10" s="21" t="s">
        <v>130</v>
      </c>
      <c r="C10" s="22"/>
      <c r="D10" s="22"/>
      <c r="E10" s="22"/>
      <c r="F10" s="23"/>
    </row>
    <row r="11" s="1" customFormat="1" ht="33" customHeight="1" spans="1:6">
      <c r="A11" s="24" t="s">
        <v>27</v>
      </c>
      <c r="B11" s="25" t="s">
        <v>28</v>
      </c>
      <c r="C11" s="25" t="s">
        <v>29</v>
      </c>
      <c r="D11" s="25" t="s">
        <v>30</v>
      </c>
      <c r="E11" s="25" t="s">
        <v>31</v>
      </c>
      <c r="F11" s="25" t="s">
        <v>32</v>
      </c>
    </row>
    <row r="12" s="1" customFormat="1" ht="33" customHeight="1" spans="1:6">
      <c r="A12" s="20" t="s">
        <v>33</v>
      </c>
      <c r="B12" s="26" t="s">
        <v>34</v>
      </c>
      <c r="C12" s="27" t="s">
        <v>131</v>
      </c>
      <c r="D12" s="28" t="s">
        <v>56</v>
      </c>
      <c r="E12" s="28" t="s">
        <v>37</v>
      </c>
      <c r="F12" s="29" t="s">
        <v>132</v>
      </c>
    </row>
    <row r="13" s="1" customFormat="1" ht="33" customHeight="1" spans="1:6">
      <c r="A13" s="20" t="s">
        <v>33</v>
      </c>
      <c r="B13" s="26" t="s">
        <v>39</v>
      </c>
      <c r="C13" s="27" t="s">
        <v>133</v>
      </c>
      <c r="D13" s="28" t="s">
        <v>56</v>
      </c>
      <c r="E13" s="28" t="s">
        <v>37</v>
      </c>
      <c r="F13" s="29" t="s">
        <v>134</v>
      </c>
    </row>
    <row r="14" s="1" customFormat="1" ht="33" customHeight="1" spans="1:6">
      <c r="A14" s="20" t="s">
        <v>33</v>
      </c>
      <c r="B14" s="26" t="s">
        <v>43</v>
      </c>
      <c r="C14" s="27" t="s">
        <v>135</v>
      </c>
      <c r="D14" s="28" t="s">
        <v>56</v>
      </c>
      <c r="E14" s="28" t="s">
        <v>37</v>
      </c>
      <c r="F14" s="29" t="s">
        <v>136</v>
      </c>
    </row>
    <row r="15" s="1" customFormat="1" ht="33" customHeight="1" spans="1:6">
      <c r="A15" s="20" t="s">
        <v>33</v>
      </c>
      <c r="B15" s="26" t="s">
        <v>47</v>
      </c>
      <c r="C15" s="27" t="s">
        <v>48</v>
      </c>
      <c r="D15" s="28" t="s">
        <v>49</v>
      </c>
      <c r="E15" s="28" t="s">
        <v>37</v>
      </c>
      <c r="F15" s="29" t="s">
        <v>50</v>
      </c>
    </row>
    <row r="16" s="1" customFormat="1" ht="33" customHeight="1" spans="1:6">
      <c r="A16" s="20" t="s">
        <v>51</v>
      </c>
      <c r="B16" s="26" t="s">
        <v>52</v>
      </c>
      <c r="C16" s="27" t="s">
        <v>66</v>
      </c>
      <c r="D16" s="28" t="s">
        <v>66</v>
      </c>
      <c r="E16" s="28" t="s">
        <v>37</v>
      </c>
      <c r="F16" s="29" t="s">
        <v>66</v>
      </c>
    </row>
    <row r="17" s="1" customFormat="1" ht="33" customHeight="1" spans="1:6">
      <c r="A17" s="20" t="s">
        <v>51</v>
      </c>
      <c r="B17" s="26" t="s">
        <v>54</v>
      </c>
      <c r="C17" s="27" t="s">
        <v>137</v>
      </c>
      <c r="D17" s="28" t="s">
        <v>138</v>
      </c>
      <c r="E17" s="28" t="s">
        <v>37</v>
      </c>
      <c r="F17" s="29" t="s">
        <v>139</v>
      </c>
    </row>
    <row r="18" s="1" customFormat="1" ht="33" customHeight="1" spans="1:6">
      <c r="A18" s="20" t="s">
        <v>51</v>
      </c>
      <c r="B18" s="26" t="s">
        <v>58</v>
      </c>
      <c r="C18" s="27" t="s">
        <v>66</v>
      </c>
      <c r="D18" s="28" t="s">
        <v>66</v>
      </c>
      <c r="E18" s="28" t="s">
        <v>37</v>
      </c>
      <c r="F18" s="29" t="s">
        <v>66</v>
      </c>
    </row>
    <row r="19" s="1" customFormat="1" ht="33" customHeight="1" spans="1:6">
      <c r="A19" s="20" t="s">
        <v>51</v>
      </c>
      <c r="B19" s="26" t="s">
        <v>59</v>
      </c>
      <c r="C19" s="27" t="s">
        <v>66</v>
      </c>
      <c r="D19" s="28" t="s">
        <v>66</v>
      </c>
      <c r="E19" s="28" t="s">
        <v>37</v>
      </c>
      <c r="F19" s="29" t="s">
        <v>66</v>
      </c>
    </row>
    <row r="20" s="1" customFormat="1" ht="33" customHeight="1" spans="1:6">
      <c r="A20" s="20" t="s">
        <v>60</v>
      </c>
      <c r="B20" s="26" t="s">
        <v>61</v>
      </c>
      <c r="C20" s="27" t="s">
        <v>140</v>
      </c>
      <c r="D20" s="28" t="s">
        <v>41</v>
      </c>
      <c r="E20" s="28" t="s">
        <v>37</v>
      </c>
      <c r="F20" s="29" t="s">
        <v>141</v>
      </c>
    </row>
    <row r="21" s="1" customFormat="1" ht="33" customHeight="1" spans="1:6">
      <c r="A21" s="20" t="s">
        <v>60</v>
      </c>
      <c r="B21" s="26" t="s">
        <v>65</v>
      </c>
      <c r="C21" s="27" t="s">
        <v>66</v>
      </c>
      <c r="D21" s="28" t="s">
        <v>66</v>
      </c>
      <c r="E21" s="28" t="s">
        <v>37</v>
      </c>
      <c r="F21" s="29" t="s">
        <v>66</v>
      </c>
    </row>
    <row r="22" s="1"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5</vt:i4>
      </vt:variant>
    </vt:vector>
  </HeadingPairs>
  <TitlesOfParts>
    <vt:vector size="5" baseType="lpstr">
      <vt:lpstr>学前教研</vt:lpstr>
      <vt:lpstr>购买服务</vt:lpstr>
      <vt:lpstr>维修维护费</vt:lpstr>
      <vt:lpstr>设施设备购置</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ViVi</cp:lastModifiedBy>
  <dcterms:created xsi:type="dcterms:W3CDTF">2023-05-12T11:15:00Z</dcterms:created>
  <dcterms:modified xsi:type="dcterms:W3CDTF">2026-03-06T09:59:41Z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7D066AA34221462CB1E01DD9E22EB508_12</vt:lpwstr>
  </property>
</Properties>
</file>