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codeName="ThisWorkbook"/>
  <mc:AlternateContent xmlns:mc="http://schemas.openxmlformats.org/markup-compatibility/2006">
    <mc:Choice Requires="x15">
      <x15ac:absPath xmlns:x15ac="http://schemas.microsoft.com/office/spreadsheetml/2010/11/ac" url="E:\园实附幼\预算编制\2026年预算编制\预算公开\"/>
    </mc:Choice>
  </mc:AlternateContent>
  <xr:revisionPtr revIDLastSave="0" documentId="13_ncr:1_{9614654B-F603-49ED-8FDA-52FEC742D24D}" xr6:coauthVersionLast="47" xr6:coauthVersionMax="47" xr10:uidLastSave="{00000000-0000-0000-0000-000000000000}"/>
  <bookViews>
    <workbookView xWindow="-120" yWindow="-120" windowWidth="29040" windowHeight="15840" xr2:uid="{00000000-000D-0000-FFFF-FFFF00000000}"/>
  </bookViews>
  <sheets>
    <sheet name="维修维护费" sheetId="1" r:id="rId1"/>
    <sheet name="综合管理事务" sheetId="2" r:id="rId2"/>
    <sheet name="设施设备购置" sheetId="3" r:id="rId3"/>
    <sheet name="学前教研" sheetId="4" r:id="rId4"/>
  </sheets>
  <calcPr calcId="191029"/>
</workbook>
</file>

<file path=xl/calcChain.xml><?xml version="1.0" encoding="utf-8"?>
<calcChain xmlns="http://schemas.openxmlformats.org/spreadsheetml/2006/main">
  <c r="E6" i="4" l="1"/>
  <c r="B6" i="4"/>
  <c r="E6" i="3"/>
  <c r="B6" i="3"/>
  <c r="E6" i="2"/>
  <c r="B6" i="2"/>
  <c r="E6" i="1"/>
  <c r="B6"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闻刚</author>
    <author>Windows 用户</author>
  </authors>
  <commentList>
    <comment ref="B2" authorId="0" shapeId="0" xr:uid="{00000000-0006-0000-0000-000001000000}">
      <text>
        <r>
          <rPr>
            <sz val="9"/>
            <rFont val="宋体"/>
            <charset val="134"/>
          </rPr>
          <t>(限40字以内)</t>
        </r>
      </text>
    </comment>
    <comment ref="E2" authorId="1" shapeId="0" xr:uid="{00000000-0006-0000-0000-000002000000}">
      <text>
        <r>
          <rPr>
            <sz val="9"/>
            <rFont val="宋体"/>
            <charset val="134"/>
          </rPr>
          <t xml:space="preserve">(限40字以内)
</t>
        </r>
      </text>
    </comment>
    <comment ref="B3" authorId="2" shapeId="0" xr:uid="{00000000-0006-0000-0000-000003000000}">
      <text>
        <r>
          <rPr>
            <sz val="9"/>
            <rFont val="宋体"/>
            <charset val="134"/>
          </rPr>
          <t>导入模板无需填写</t>
        </r>
      </text>
    </comment>
    <comment ref="E3" authorId="1" shapeId="0" xr:uid="{00000000-0006-0000-0000-000004000000}">
      <text>
        <r>
          <rPr>
            <sz val="9"/>
            <rFont val="宋体"/>
            <charset val="134"/>
          </rPr>
          <t xml:space="preserve">系统自动带出，无需填写
</t>
        </r>
      </text>
    </comment>
    <comment ref="B4" authorId="2" shapeId="0" xr:uid="{00000000-0006-0000-0000-000005000000}">
      <text>
        <r>
          <rPr>
            <sz val="9"/>
            <rFont val="宋体"/>
            <charset val="134"/>
          </rPr>
          <t>导入模板无需填写</t>
        </r>
      </text>
    </comment>
    <comment ref="E4" authorId="1" shapeId="0" xr:uid="{00000000-0006-0000-0000-000006000000}">
      <text>
        <r>
          <rPr>
            <sz val="9"/>
            <rFont val="宋体"/>
            <charset val="134"/>
          </rPr>
          <t xml:space="preserve">系统自动带入，无需填写
</t>
        </r>
      </text>
    </comment>
    <comment ref="E5" authorId="1" shapeId="0" xr:uid="{00000000-0006-0000-0000-000007000000}">
      <text>
        <r>
          <rPr>
            <sz val="9"/>
            <rFont val="宋体"/>
            <charset val="134"/>
          </rPr>
          <t>系统自动带入，无需填写</t>
        </r>
      </text>
    </comment>
    <comment ref="B6" authorId="2" shapeId="0" xr:uid="{00000000-0006-0000-0000-000008000000}">
      <text>
        <r>
          <rPr>
            <sz val="9"/>
            <rFont val="宋体"/>
            <charset val="134"/>
          </rPr>
          <t>由系统自动汇总二级项目，无需手工录入</t>
        </r>
      </text>
    </comment>
    <comment ref="E6" authorId="1" shapeId="0" xr:uid="{00000000-0006-0000-0000-000009000000}">
      <text>
        <r>
          <rPr>
            <sz val="9"/>
            <rFont val="宋体"/>
            <charset val="134"/>
          </rPr>
          <t xml:space="preserve">由系统自动汇总二级项目，无需手工录入
</t>
        </r>
      </text>
    </comment>
    <comment ref="B7" authorId="0" shapeId="0" xr:uid="{00000000-0006-0000-0000-00000A000000}">
      <text>
        <r>
          <rPr>
            <sz val="9"/>
            <rFont val="宋体"/>
            <charset val="134"/>
          </rPr>
          <t>系统自动带出，无需填写</t>
        </r>
      </text>
    </comment>
    <comment ref="B9" authorId="0" shapeId="0" xr:uid="{00000000-0006-0000-0000-00000B000000}">
      <text>
        <r>
          <rPr>
            <sz val="9"/>
            <rFont val="宋体"/>
            <charset val="134"/>
          </rPr>
          <t>(限2000字以内)
新增项目年度目标为必填项</t>
        </r>
      </text>
    </comment>
    <comment ref="B10" authorId="0" shapeId="0" xr:uid="{00000000-0006-0000-0000-00000C000000}">
      <text>
        <r>
          <rPr>
            <sz val="9"/>
            <rFont val="宋体"/>
            <charset val="134"/>
          </rPr>
          <t>(限2000字以内)
多年度项目长期目标为必填项</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闻刚</author>
    <author>Windows 用户</author>
  </authors>
  <commentList>
    <comment ref="B2" authorId="0" shapeId="0" xr:uid="{6B454A5B-6ACA-491C-9ECD-BFBB54913D32}">
      <text>
        <r>
          <rPr>
            <sz val="9"/>
            <rFont val="宋体"/>
            <charset val="134"/>
          </rPr>
          <t>(限40字以内)</t>
        </r>
      </text>
    </comment>
    <comment ref="E2" authorId="1" shapeId="0" xr:uid="{4A4A2F9D-51D5-4B00-887A-D871013B19CE}">
      <text>
        <r>
          <rPr>
            <sz val="9"/>
            <rFont val="宋体"/>
            <charset val="134"/>
          </rPr>
          <t xml:space="preserve">(限40字以内)
</t>
        </r>
      </text>
    </comment>
    <comment ref="B3" authorId="2" shapeId="0" xr:uid="{A66B1664-C601-47BC-964A-41747CB57BC0}">
      <text>
        <r>
          <rPr>
            <sz val="9"/>
            <rFont val="宋体"/>
            <charset val="134"/>
          </rPr>
          <t>导入模板无需填写</t>
        </r>
      </text>
    </comment>
    <comment ref="E3" authorId="1" shapeId="0" xr:uid="{DA6D4C01-9624-4A47-A623-489846233603}">
      <text>
        <r>
          <rPr>
            <sz val="9"/>
            <rFont val="宋体"/>
            <charset val="134"/>
          </rPr>
          <t xml:space="preserve">系统自动带出，无需填写
</t>
        </r>
      </text>
    </comment>
    <comment ref="B4" authorId="2" shapeId="0" xr:uid="{F64A45F7-28F6-4EBC-A6F8-A31F5CF6D8BD}">
      <text>
        <r>
          <rPr>
            <sz val="9"/>
            <rFont val="宋体"/>
            <charset val="134"/>
          </rPr>
          <t>导入模板无需填写</t>
        </r>
      </text>
    </comment>
    <comment ref="E4" authorId="1" shapeId="0" xr:uid="{B7D5C27C-1C5C-4F1C-88C1-CD861265DB8B}">
      <text>
        <r>
          <rPr>
            <sz val="9"/>
            <rFont val="宋体"/>
            <charset val="134"/>
          </rPr>
          <t xml:space="preserve">系统自动带入，无需填写
</t>
        </r>
      </text>
    </comment>
    <comment ref="E5" authorId="1" shapeId="0" xr:uid="{2D2BA33E-29DC-4CC3-8B84-A1171A7E2B38}">
      <text>
        <r>
          <rPr>
            <sz val="9"/>
            <rFont val="宋体"/>
            <charset val="134"/>
          </rPr>
          <t>系统自动带入，无需填写</t>
        </r>
      </text>
    </comment>
    <comment ref="B6" authorId="2" shapeId="0" xr:uid="{618ADF94-BD95-4EEF-8842-BD6A477A3865}">
      <text>
        <r>
          <rPr>
            <sz val="9"/>
            <rFont val="宋体"/>
            <charset val="134"/>
          </rPr>
          <t>由系统自动汇总二级项目，无需手工录入</t>
        </r>
      </text>
    </comment>
    <comment ref="E6" authorId="1" shapeId="0" xr:uid="{501CB5BB-C47A-4C2C-9955-DAA0510972B1}">
      <text>
        <r>
          <rPr>
            <sz val="9"/>
            <rFont val="宋体"/>
            <charset val="134"/>
          </rPr>
          <t xml:space="preserve">由系统自动汇总二级项目，无需手工录入
</t>
        </r>
      </text>
    </comment>
    <comment ref="B7" authorId="0" shapeId="0" xr:uid="{324A48D5-04DF-458D-A859-BD75A2A33A29}">
      <text>
        <r>
          <rPr>
            <sz val="9"/>
            <rFont val="宋体"/>
            <charset val="134"/>
          </rPr>
          <t>系统自动带出，无需填写</t>
        </r>
      </text>
    </comment>
    <comment ref="B9" authorId="0" shapeId="0" xr:uid="{46DF92EF-E61A-4F29-8B37-F4ACB6266663}">
      <text>
        <r>
          <rPr>
            <sz val="9"/>
            <rFont val="宋体"/>
            <charset val="134"/>
          </rPr>
          <t>(限2000字以内)
新增项目年度目标为必填项</t>
        </r>
      </text>
    </comment>
    <comment ref="B10" authorId="0" shapeId="0" xr:uid="{7CC5C144-4AE8-4DE7-AF24-2D30412847DC}">
      <text>
        <r>
          <rPr>
            <sz val="9"/>
            <rFont val="宋体"/>
            <charset val="134"/>
          </rPr>
          <t>(限2000字以内)
多年度项目长期目标为必填项</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
    <author>闻刚</author>
    <author>Windows 用户</author>
  </authors>
  <commentList>
    <comment ref="B2" authorId="0" shapeId="0" xr:uid="{1DB66E01-CCFD-4B13-86E0-63022E1CE000}">
      <text>
        <r>
          <rPr>
            <sz val="9"/>
            <rFont val="宋体"/>
            <charset val="134"/>
          </rPr>
          <t>(限40字以内)</t>
        </r>
      </text>
    </comment>
    <comment ref="E2" authorId="1" shapeId="0" xr:uid="{7F05E796-B48C-464C-9EC8-8B0FE4BF08F3}">
      <text>
        <r>
          <rPr>
            <sz val="9"/>
            <rFont val="宋体"/>
            <charset val="134"/>
          </rPr>
          <t xml:space="preserve">(限40字以内)
</t>
        </r>
      </text>
    </comment>
    <comment ref="B3" authorId="2" shapeId="0" xr:uid="{9D2D7710-B286-41E0-B9AE-419BD340A4F2}">
      <text>
        <r>
          <rPr>
            <sz val="9"/>
            <rFont val="宋体"/>
            <charset val="134"/>
          </rPr>
          <t>导入模板无需填写</t>
        </r>
      </text>
    </comment>
    <comment ref="E3" authorId="1" shapeId="0" xr:uid="{AF51632B-EA21-47C4-80E6-60E112D900AA}">
      <text>
        <r>
          <rPr>
            <sz val="9"/>
            <rFont val="宋体"/>
            <charset val="134"/>
          </rPr>
          <t xml:space="preserve">系统自动带出，无需填写
</t>
        </r>
      </text>
    </comment>
    <comment ref="B4" authorId="2" shapeId="0" xr:uid="{49E52FD8-60E2-45B5-8DAA-E344C2E72C3F}">
      <text>
        <r>
          <rPr>
            <sz val="9"/>
            <rFont val="宋体"/>
            <charset val="134"/>
          </rPr>
          <t>导入模板无需填写</t>
        </r>
      </text>
    </comment>
    <comment ref="E4" authorId="1" shapeId="0" xr:uid="{3C935809-9055-49B3-889F-BD654AF9489F}">
      <text>
        <r>
          <rPr>
            <sz val="9"/>
            <rFont val="宋体"/>
            <charset val="134"/>
          </rPr>
          <t xml:space="preserve">系统自动带入，无需填写
</t>
        </r>
      </text>
    </comment>
    <comment ref="E5" authorId="1" shapeId="0" xr:uid="{1470A7F8-46B7-433B-88D0-C79A7943B192}">
      <text>
        <r>
          <rPr>
            <sz val="9"/>
            <rFont val="宋体"/>
            <charset val="134"/>
          </rPr>
          <t>系统自动带入，无需填写</t>
        </r>
      </text>
    </comment>
    <comment ref="B6" authorId="2" shapeId="0" xr:uid="{A2C9029A-B48C-470A-B769-A407F5998127}">
      <text>
        <r>
          <rPr>
            <sz val="9"/>
            <rFont val="宋体"/>
            <charset val="134"/>
          </rPr>
          <t>由系统自动汇总二级项目，无需手工录入</t>
        </r>
      </text>
    </comment>
    <comment ref="E6" authorId="1" shapeId="0" xr:uid="{524303AF-4E66-4327-8CC8-CBA725634694}">
      <text>
        <r>
          <rPr>
            <sz val="9"/>
            <rFont val="宋体"/>
            <charset val="134"/>
          </rPr>
          <t xml:space="preserve">由系统自动汇总二级项目，无需手工录入
</t>
        </r>
      </text>
    </comment>
    <comment ref="B7" authorId="0" shapeId="0" xr:uid="{CB67B2EE-D18C-44CB-A443-4F49C82B3AB7}">
      <text>
        <r>
          <rPr>
            <sz val="9"/>
            <rFont val="宋体"/>
            <charset val="134"/>
          </rPr>
          <t>系统自动带出，无需填写</t>
        </r>
      </text>
    </comment>
    <comment ref="B9" authorId="0" shapeId="0" xr:uid="{354421D9-10A5-490C-92E7-D6BBCE4108EC}">
      <text>
        <r>
          <rPr>
            <sz val="9"/>
            <rFont val="宋体"/>
            <charset val="134"/>
          </rPr>
          <t>(限2000字以内)
新增项目年度目标为必填项</t>
        </r>
      </text>
    </comment>
    <comment ref="B10" authorId="0" shapeId="0" xr:uid="{228557B7-14D4-4BA6-B24B-08E9C9089C89}">
      <text>
        <r>
          <rPr>
            <sz val="9"/>
            <rFont val="宋体"/>
            <charset val="134"/>
          </rPr>
          <t>(限2000字以内)
多年度项目长期目标为必填项</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
    <author>闻刚</author>
    <author>Windows 用户</author>
  </authors>
  <commentList>
    <comment ref="B2" authorId="0" shapeId="0" xr:uid="{B6EDF584-F475-43CB-B112-0ECE66BAEDEF}">
      <text>
        <r>
          <rPr>
            <sz val="9"/>
            <rFont val="宋体"/>
            <charset val="134"/>
          </rPr>
          <t>(限40字以内)</t>
        </r>
      </text>
    </comment>
    <comment ref="E2" authorId="1" shapeId="0" xr:uid="{981B5C7D-1008-4E95-ADC1-247A3F44B825}">
      <text>
        <r>
          <rPr>
            <sz val="9"/>
            <rFont val="宋体"/>
            <charset val="134"/>
          </rPr>
          <t xml:space="preserve">(限40字以内)
</t>
        </r>
      </text>
    </comment>
    <comment ref="B3" authorId="2" shapeId="0" xr:uid="{3EA565B4-B7AA-470A-A7FC-7256159658FD}">
      <text>
        <r>
          <rPr>
            <sz val="9"/>
            <rFont val="宋体"/>
            <charset val="134"/>
          </rPr>
          <t>导入模板无需填写</t>
        </r>
      </text>
    </comment>
    <comment ref="E3" authorId="1" shapeId="0" xr:uid="{AB0E35DF-DEB5-424A-B310-4331935D8CEE}">
      <text>
        <r>
          <rPr>
            <sz val="9"/>
            <rFont val="宋体"/>
            <charset val="134"/>
          </rPr>
          <t xml:space="preserve">系统自动带出，无需填写
</t>
        </r>
      </text>
    </comment>
    <comment ref="B4" authorId="2" shapeId="0" xr:uid="{6943F969-FD73-43BC-B227-D0D469F8F968}">
      <text>
        <r>
          <rPr>
            <sz val="9"/>
            <rFont val="宋体"/>
            <charset val="134"/>
          </rPr>
          <t>导入模板无需填写</t>
        </r>
      </text>
    </comment>
    <comment ref="E4" authorId="1" shapeId="0" xr:uid="{65D54C05-5CEE-4160-B303-B252D52352B0}">
      <text>
        <r>
          <rPr>
            <sz val="9"/>
            <rFont val="宋体"/>
            <charset val="134"/>
          </rPr>
          <t xml:space="preserve">系统自动带入，无需填写
</t>
        </r>
      </text>
    </comment>
    <comment ref="E5" authorId="1" shapeId="0" xr:uid="{4378A9A9-60D5-460C-83CF-DEA37E3E6E6C}">
      <text>
        <r>
          <rPr>
            <sz val="9"/>
            <rFont val="宋体"/>
            <charset val="134"/>
          </rPr>
          <t>系统自动带入，无需填写</t>
        </r>
      </text>
    </comment>
    <comment ref="B6" authorId="2" shapeId="0" xr:uid="{AC79337C-3104-4512-A27E-8DB4E5323174}">
      <text>
        <r>
          <rPr>
            <sz val="9"/>
            <rFont val="宋体"/>
            <charset val="134"/>
          </rPr>
          <t>由系统自动汇总二级项目，无需手工录入</t>
        </r>
      </text>
    </comment>
    <comment ref="E6" authorId="1" shapeId="0" xr:uid="{11E3F8B9-491C-4415-95F9-1A35AA9D11A9}">
      <text>
        <r>
          <rPr>
            <sz val="9"/>
            <rFont val="宋体"/>
            <charset val="134"/>
          </rPr>
          <t xml:space="preserve">由系统自动汇总二级项目，无需手工录入
</t>
        </r>
      </text>
    </comment>
    <comment ref="B7" authorId="0" shapeId="0" xr:uid="{66E775F1-9A41-44B2-83F4-156F3FAF2645}">
      <text>
        <r>
          <rPr>
            <sz val="9"/>
            <rFont val="宋体"/>
            <charset val="134"/>
          </rPr>
          <t>系统自动带出，无需填写</t>
        </r>
      </text>
    </comment>
    <comment ref="B9" authorId="0" shapeId="0" xr:uid="{4AA102F6-40CF-4832-A028-285D6744F508}">
      <text>
        <r>
          <rPr>
            <sz val="9"/>
            <rFont val="宋体"/>
            <charset val="134"/>
          </rPr>
          <t>(限2000字以内)
新增项目年度目标为必填项</t>
        </r>
      </text>
    </comment>
    <comment ref="B10" authorId="0" shapeId="0" xr:uid="{4F6BAC08-A1BB-4832-9DC9-98E44AAAFD32}">
      <text>
        <r>
          <rPr>
            <sz val="9"/>
            <rFont val="宋体"/>
            <charset val="134"/>
          </rPr>
          <t>(限2000字以内)
多年度项目长期目标为必填项</t>
        </r>
      </text>
    </comment>
  </commentList>
</comments>
</file>

<file path=xl/sharedStrings.xml><?xml version="1.0" encoding="utf-8"?>
<sst xmlns="http://schemas.openxmlformats.org/spreadsheetml/2006/main" count="378" uniqueCount="118">
  <si>
    <t>二级项目支出绩效目标申报表</t>
  </si>
  <si>
    <t>项目编码：</t>
  </si>
  <si>
    <t>项目名称：</t>
  </si>
  <si>
    <t>申请单位：</t>
  </si>
  <si>
    <t>一级预算单位：</t>
  </si>
  <si>
    <t>实施期限：</t>
  </si>
  <si>
    <t>项目类型：</t>
  </si>
  <si>
    <t>是否新增项目：</t>
  </si>
  <si>
    <t>分配方式：</t>
  </si>
  <si>
    <t>政策依据：</t>
  </si>
  <si>
    <t>年度目标：</t>
  </si>
  <si>
    <t>长期目标（跨度多年的项目需填）：</t>
  </si>
  <si>
    <t>一级指标</t>
  </si>
  <si>
    <t>二级指标</t>
  </si>
  <si>
    <t>三级指标</t>
  </si>
  <si>
    <t>指标值</t>
  </si>
  <si>
    <t>度量单位</t>
  </si>
  <si>
    <t>指标解释</t>
  </si>
  <si>
    <t>440304251183100201166</t>
  </si>
  <si>
    <t>维修维护费</t>
  </si>
  <si>
    <t>深圳市福田区园岭实验小学附属幼儿园</t>
  </si>
  <si>
    <t>深圳市福田区教育局（本级）</t>
  </si>
  <si>
    <t>4</t>
  </si>
  <si>
    <t>31 履职类项目</t>
  </si>
  <si>
    <t>否</t>
  </si>
  <si>
    <t>因素法和项目法</t>
  </si>
  <si>
    <t>主要用于在编制预算时不可预见的零星修缮支出和支出临时设备维修维护</t>
  </si>
  <si>
    <t/>
  </si>
  <si>
    <t>测算依据：</t>
  </si>
  <si>
    <t>实现及时维修维护，保障正常教学工作正常开展、不发生有责重大安全事故目标。</t>
  </si>
  <si>
    <t>产出指标</t>
  </si>
  <si>
    <t>*数量指标</t>
  </si>
  <si>
    <t>临时设备维修维护</t>
  </si>
  <si>
    <t>100%</t>
  </si>
  <si>
    <t>考察学校各类设施/设备的日常维修工作完成情况。</t>
  </si>
  <si>
    <t>*质量指标</t>
  </si>
  <si>
    <t xml:space="preserve">维修验收合格率
</t>
  </si>
  <si>
    <t>考察维修验收验收是否达计划标准。</t>
  </si>
  <si>
    <t>*时效指标</t>
  </si>
  <si>
    <t>维修完成及时率</t>
  </si>
  <si>
    <t>考察维修完成及时情况。</t>
  </si>
  <si>
    <t>*成本指标</t>
  </si>
  <si>
    <t>成本控制率</t>
  </si>
  <si>
    <t>90%-100%</t>
  </si>
  <si>
    <t>考察当年度项目费用是否控制在年初预算的90%-100%范围内，未出现超预算情况。成本控制率=（实际成本/计划成本）*100%。</t>
  </si>
  <si>
    <t>效益指标</t>
  </si>
  <si>
    <t>经济效益指标</t>
  </si>
  <si>
    <t>不适用</t>
  </si>
  <si>
    <t>*社会效益指标</t>
  </si>
  <si>
    <t>保障正常教学工作正常开展</t>
  </si>
  <si>
    <t>有效保障</t>
  </si>
  <si>
    <t>考察项目的实施是否有效保障教学工作正常开展情况。</t>
  </si>
  <si>
    <t>生态效益指标</t>
  </si>
  <si>
    <t>可持续影响指标</t>
  </si>
  <si>
    <t>满意度指标</t>
  </si>
  <si>
    <t>*服务对象满意度指标</t>
  </si>
  <si>
    <t>教职工满意度</t>
  </si>
  <si>
    <t>&gt;95%</t>
  </si>
  <si>
    <t>考察教职工满意度</t>
  </si>
  <si>
    <t>其他满意度指标</t>
  </si>
  <si>
    <t>440304241183100203425</t>
  </si>
  <si>
    <t>综合管理事务</t>
  </si>
  <si>
    <t>5</t>
  </si>
  <si>
    <t>反映维持学校运转的基本支出，包知按照财务会计制度规定的不符合固定资产确认标准的日常办公用品及书报杂志，电话网络邮电费用及其他</t>
  </si>
  <si>
    <t>按时保质保量地完成项目目标，促进项目在资金管理，实施过程达到良好的成绩，保证学前教育教学活动稳定的开展，进幼儿学前教育事业的良好发展</t>
  </si>
  <si>
    <t>合理安排一般管理事务支出，保障园区日常教育教学活动的完成。</t>
  </si>
  <si>
    <t>费用支出完成率达</t>
  </si>
  <si>
    <t>费用支出完成率达100%</t>
  </si>
  <si>
    <t>费用支出合格率达</t>
  </si>
  <si>
    <t>费用支出合格率达100%</t>
  </si>
  <si>
    <t>年末支出率达</t>
  </si>
  <si>
    <t>年末支出率达100%</t>
  </si>
  <si>
    <t>全年支出1269520</t>
  </si>
  <si>
    <t>保障幼儿园正常运转，提供优良的条件</t>
  </si>
  <si>
    <t>家长满意度</t>
  </si>
  <si>
    <t>90%</t>
  </si>
  <si>
    <t>家长满意度达90%</t>
  </si>
  <si>
    <t>学生满意度</t>
  </si>
  <si>
    <t>95%</t>
  </si>
  <si>
    <t>学生满意度达95%</t>
  </si>
  <si>
    <t>440304251183100201160</t>
  </si>
  <si>
    <t>设施设备购置</t>
  </si>
  <si>
    <t>1.根据深圳市财政局关于印发《深圳市2023-2024年政府集中采购目录及限额标准》的通知（深财购[2023]2号）
2.福田区教育局关于印发《福田区教育系统事业单位自行采购管理办法》的通知（福教【2023】14号）
3.《政府采购需求管理办法》</t>
  </si>
  <si>
    <t>购买办公设备电脑及空调等一批</t>
  </si>
  <si>
    <t>通过及时购买办公设备，保证设备购置质量达标率达到100%，保证设备投入使用率、设备故障率达到预期目标。</t>
  </si>
  <si>
    <t>优化办园条件，建构校园文化，让“社会满意、家长满意、孩子幸福、教师成长”。</t>
  </si>
  <si>
    <t>完成率</t>
  </si>
  <si>
    <t>考察</t>
  </si>
  <si>
    <t>设备购置质量达标率</t>
  </si>
  <si>
    <t>考察购置设备的质量情况。</t>
  </si>
  <si>
    <t>办公设备购置及时性</t>
  </si>
  <si>
    <t>及时</t>
  </si>
  <si>
    <t>考察是否及时购置办公设备。</t>
  </si>
  <si>
    <t>设备投入使用率</t>
  </si>
  <si>
    <t>≥90%</t>
  </si>
  <si>
    <t>考察设备投入使用情况。</t>
  </si>
  <si>
    <t>教师满意度</t>
  </si>
  <si>
    <t>考察教师对办公设备的满意情况。</t>
  </si>
  <si>
    <t>考察家长对办公设备的满意情况。</t>
  </si>
  <si>
    <t>440304241183100202057</t>
  </si>
  <si>
    <t>学前教研</t>
  </si>
  <si>
    <t>《深圳市市级机关培训费管理办法》的通知、《中小学教师继续教育规定》</t>
  </si>
  <si>
    <t>2024年需开展奥尔夫音乐及教师培训、继续教育等工作，包含培训费，服务费等</t>
  </si>
  <si>
    <t>通过及时开展3次教师培训，保证教师培训参与率、教科研与学术交流活动参与率、活动参与率均达到90%，实现提高教师教学水平、参训教师满意度达到90以上的目标。</t>
  </si>
  <si>
    <t>教师培训开展次数</t>
  </si>
  <si>
    <t>3次</t>
  </si>
  <si>
    <t>考察教师培训开展情况。</t>
  </si>
  <si>
    <t>教师培训参与率</t>
  </si>
  <si>
    <t>考察教师培训参与情况是否达到预期目标。</t>
  </si>
  <si>
    <t>教科研与学术交流活动开展及时率</t>
  </si>
  <si>
    <t>考察教科研与学术交流活动是否及时开展。</t>
  </si>
  <si>
    <t>提高教师教学水平</t>
  </si>
  <si>
    <t>提高</t>
  </si>
  <si>
    <t>考察项目开展是否有助于提高教师教学水平。</t>
  </si>
  <si>
    <t>参训教师满意度</t>
  </si>
  <si>
    <t>考察参训教师对教师培训的满意程度。</t>
  </si>
  <si>
    <t>项目总金额（中期规划，万元）：</t>
    <phoneticPr fontId="4" type="noConversion"/>
  </si>
  <si>
    <t>本年度项目金额（万元）：</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</si>
</sst>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6" x14ac:knownFonts="1">
    <font>
      <sz val="11"/>
      <color theme="1"/>
      <name val="等线"/>
      <charset val="134"/>
      <scheme val="minor"/>
    </font>
    <font>
      <b/>
      <sz val="20"/>
      <name val="等线"/>
      <charset val="134"/>
      <scheme val="minor"/>
    </font>
    <font>
      <sz val="11"/>
      <name val="等线"/>
      <charset val="134"/>
      <scheme val="minor"/>
    </font>
    <font>
      <sz val="9"/>
      <name val="宋体"/>
      <charset val="134"/>
    </font>
    <font>
      <sz val="9"/>
      <name val="等线"/>
      <charset val="134"/>
      <scheme val="minor"/>
    </font>
    <font>
      <sz val="11"/>
      <name val="等线"/>
      <family val="3"/>
      <charset val="134"/>
      <scheme val="minor"/>
    </font>
  </fonts>
  <fills count="2">
    <fill>
      <patternFill patternType="none"/>
    </fill>
    <fill>
      <patternFill patternType="gray125"/>
    </fill>
  </fills>
  <borders count="5">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1">
    <xf numFmtId="0" fontId="0" fillId="0" borderId="0">
      <alignment vertical="center"/>
    </xf>
  </cellStyleXfs>
  <cellXfs count="27">
    <xf numFmtId="0" fontId="0" fillId="0" borderId="0" xfId="0">
      <alignment vertical="center"/>
    </xf>
    <xf numFmtId="0" fontId="1" fillId="0" borderId="1" xfId="0" applyFont="1" applyFill="1" applyBorder="1" applyAlignment="1" applyProtection="1">
      <alignment horizontal="center" vertical="center"/>
      <protection locked="0"/>
    </xf>
    <xf numFmtId="0" fontId="1" fillId="0" borderId="2" xfId="0" applyFont="1" applyFill="1" applyBorder="1" applyAlignment="1" applyProtection="1">
      <alignment horizontal="center" vertical="center"/>
      <protection locked="0"/>
    </xf>
    <xf numFmtId="0" fontId="1" fillId="0" borderId="3" xfId="0" applyFont="1" applyFill="1" applyBorder="1" applyAlignment="1" applyProtection="1">
      <alignment horizontal="center" vertical="center"/>
      <protection locked="0"/>
    </xf>
    <xf numFmtId="0" fontId="0" fillId="0" borderId="0" xfId="0" applyFill="1">
      <alignment vertical="center"/>
    </xf>
    <xf numFmtId="0" fontId="2" fillId="0" borderId="4" xfId="0" applyFont="1" applyFill="1" applyBorder="1" applyAlignment="1" applyProtection="1">
      <alignment horizontal="left" vertical="center" wrapText="1"/>
      <protection locked="0"/>
    </xf>
    <xf numFmtId="0" fontId="2" fillId="0" borderId="4" xfId="0" applyFont="1" applyFill="1" applyBorder="1" applyAlignment="1" applyProtection="1">
      <alignment horizontal="center" vertical="center" wrapText="1"/>
      <protection locked="0"/>
    </xf>
    <xf numFmtId="0" fontId="0" fillId="0" borderId="1" xfId="0" applyFill="1" applyBorder="1" applyAlignment="1">
      <alignment horizontal="left" vertical="center"/>
    </xf>
    <xf numFmtId="0" fontId="0" fillId="0" borderId="3" xfId="0" applyFill="1" applyBorder="1" applyAlignment="1">
      <alignment horizontal="left" vertical="center"/>
    </xf>
    <xf numFmtId="49" fontId="2" fillId="0" borderId="4" xfId="0" applyNumberFormat="1" applyFont="1" applyFill="1" applyBorder="1" applyAlignment="1" applyProtection="1">
      <alignment horizontal="left" vertical="center" wrapText="1"/>
      <protection locked="0"/>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49" fontId="2" fillId="0" borderId="4" xfId="0" applyNumberFormat="1" applyFont="1" applyFill="1" applyBorder="1" applyAlignment="1" applyProtection="1">
      <alignment horizontal="center" vertical="center" wrapText="1"/>
      <protection locked="0"/>
    </xf>
    <xf numFmtId="40" fontId="2" fillId="0" borderId="4" xfId="0" applyNumberFormat="1" applyFont="1" applyFill="1" applyBorder="1" applyAlignment="1" applyProtection="1">
      <alignment horizontal="center" vertical="center" wrapText="1"/>
      <protection locked="0"/>
    </xf>
    <xf numFmtId="49" fontId="5" fillId="0" borderId="4" xfId="0" applyNumberFormat="1" applyFont="1" applyFill="1" applyBorder="1" applyAlignment="1" applyProtection="1">
      <alignment horizontal="left" vertical="center" wrapText="1"/>
      <protection locked="0"/>
    </xf>
    <xf numFmtId="0" fontId="2" fillId="0" borderId="4" xfId="0" applyFont="1" applyFill="1" applyBorder="1" applyAlignment="1" applyProtection="1">
      <alignment vertical="center" wrapText="1"/>
      <protection locked="0"/>
    </xf>
    <xf numFmtId="0" fontId="2" fillId="0" borderId="1" xfId="0" applyFont="1" applyFill="1" applyBorder="1" applyAlignment="1" applyProtection="1">
      <alignment horizontal="left" vertical="center" wrapText="1"/>
      <protection locked="0"/>
    </xf>
    <xf numFmtId="0" fontId="2" fillId="0" borderId="2" xfId="0" applyFont="1" applyFill="1" applyBorder="1" applyAlignment="1" applyProtection="1">
      <alignment horizontal="left" vertical="center" wrapText="1"/>
      <protection locked="0"/>
    </xf>
    <xf numFmtId="0" fontId="2" fillId="0" borderId="3" xfId="0" applyFont="1" applyFill="1" applyBorder="1" applyAlignment="1" applyProtection="1">
      <alignment horizontal="left" vertical="center" wrapText="1"/>
      <protection locked="0"/>
    </xf>
    <xf numFmtId="0" fontId="2" fillId="0" borderId="4" xfId="0" applyFont="1" applyFill="1" applyBorder="1" applyAlignment="1" applyProtection="1">
      <alignment horizontal="center" vertical="center" wrapText="1"/>
      <protection locked="0"/>
    </xf>
    <xf numFmtId="0" fontId="0" fillId="0" borderId="4" xfId="0" applyFill="1" applyBorder="1" applyAlignment="1">
      <alignment horizontal="center" vertical="center"/>
    </xf>
    <xf numFmtId="0" fontId="2" fillId="0" borderId="4" xfId="0" applyFont="1" applyFill="1" applyBorder="1" applyAlignment="1" applyProtection="1">
      <alignment vertical="center" wrapText="1"/>
      <protection locked="0"/>
    </xf>
    <xf numFmtId="0" fontId="0" fillId="0" borderId="4" xfId="0" applyFill="1" applyBorder="1">
      <alignment vertical="center"/>
    </xf>
    <xf numFmtId="0" fontId="0" fillId="0" borderId="4" xfId="0" applyFill="1" applyBorder="1" applyAlignment="1">
      <alignment horizontal="left" vertical="center" wrapText="1"/>
    </xf>
    <xf numFmtId="0" fontId="0" fillId="0" borderId="4" xfId="0" applyFill="1" applyBorder="1" applyAlignment="1">
      <alignment vertical="center" wrapText="1"/>
    </xf>
    <xf numFmtId="0" fontId="0" fillId="0" borderId="3" xfId="0" applyFill="1" applyBorder="1" applyAlignment="1">
      <alignment horizontal="center" vertical="center" wrapText="1"/>
    </xf>
    <xf numFmtId="0" fontId="0" fillId="0" borderId="4" xfId="0" applyFill="1" applyBorder="1">
      <alignment vertical="center"/>
    </xf>
  </cellXfs>
  <cellStyles count="1">
    <cellStyle name="常规" xfId="0" builtinId="0"/>
  </cellStyles>
  <dxfs count="2">
    <dxf>
      <font>
        <b/>
        <color rgb="FF000000"/>
      </font>
      <fill>
        <patternFill patternType="solid">
          <bgColor rgb="FFD7D7D7"/>
        </patternFill>
      </fill>
    </dxf>
    <dxf>
      <font>
        <b val="0"/>
        <color rgb="FF000000"/>
      </font>
    </dxf>
  </dxfs>
  <tableStyles count="1" defaultTableStyle="TableStyleMedium2" defaultPivotStyle="PivotStyleLight16">
    <tableStyle name="MySqlDefault" pivot="0" table="0" count="2" xr9:uid="{00000000-0011-0000-FFFF-FFFF00000000}">
      <tableStyleElement type="wholeTable" dxfId="1"/>
      <tableStyleElement type="headerRow"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21"/>
  <sheetViews>
    <sheetView tabSelected="1" topLeftCell="A10" workbookViewId="0">
      <selection activeCell="C15" sqref="C15"/>
    </sheetView>
  </sheetViews>
  <sheetFormatPr defaultColWidth="8.875" defaultRowHeight="14.25" x14ac:dyDescent="0.2"/>
  <cols>
    <col min="1" max="1" width="32" style="4" customWidth="1"/>
    <col min="2" max="2" width="24" style="4" customWidth="1"/>
    <col min="3" max="3" width="23.875" style="4" customWidth="1"/>
    <col min="4" max="4" width="21.625" style="4" customWidth="1"/>
    <col min="5" max="5" width="12.625" style="4" customWidth="1"/>
    <col min="6" max="6" width="17.375" style="4" customWidth="1"/>
    <col min="7" max="16384" width="8.875" style="4"/>
  </cols>
  <sheetData>
    <row r="1" spans="1:6" ht="25.5" x14ac:dyDescent="0.2">
      <c r="A1" s="1" t="s">
        <v>0</v>
      </c>
      <c r="B1" s="2"/>
      <c r="C1" s="2"/>
      <c r="D1" s="2"/>
      <c r="E1" s="2"/>
      <c r="F1" s="3"/>
    </row>
    <row r="2" spans="1:6" ht="29.1" customHeight="1" x14ac:dyDescent="0.2">
      <c r="A2" s="5" t="s">
        <v>1</v>
      </c>
      <c r="B2" s="6" t="s">
        <v>18</v>
      </c>
      <c r="C2" s="6"/>
      <c r="D2" s="5" t="s">
        <v>2</v>
      </c>
      <c r="E2" s="7" t="s">
        <v>19</v>
      </c>
      <c r="F2" s="8"/>
    </row>
    <row r="3" spans="1:6" ht="29.1" customHeight="1" x14ac:dyDescent="0.2">
      <c r="A3" s="9" t="s">
        <v>3</v>
      </c>
      <c r="B3" s="10" t="s">
        <v>20</v>
      </c>
      <c r="C3" s="11"/>
      <c r="D3" s="9" t="s">
        <v>4</v>
      </c>
      <c r="E3" s="7" t="s">
        <v>21</v>
      </c>
      <c r="F3" s="8"/>
    </row>
    <row r="4" spans="1:6" ht="29.1" customHeight="1" x14ac:dyDescent="0.2">
      <c r="A4" s="9" t="s">
        <v>5</v>
      </c>
      <c r="B4" s="12" t="s">
        <v>22</v>
      </c>
      <c r="C4" s="12"/>
      <c r="D4" s="9" t="s">
        <v>6</v>
      </c>
      <c r="E4" s="7" t="s">
        <v>23</v>
      </c>
      <c r="F4" s="8"/>
    </row>
    <row r="5" spans="1:6" ht="29.1" customHeight="1" x14ac:dyDescent="0.2">
      <c r="A5" s="9" t="s">
        <v>7</v>
      </c>
      <c r="B5" s="13" t="s">
        <v>24</v>
      </c>
      <c r="C5" s="13"/>
      <c r="D5" s="9" t="s">
        <v>8</v>
      </c>
      <c r="E5" s="7" t="s">
        <v>25</v>
      </c>
      <c r="F5" s="8"/>
    </row>
    <row r="6" spans="1:6" ht="29.1" customHeight="1" x14ac:dyDescent="0.2">
      <c r="A6" s="14" t="s">
        <v>116</v>
      </c>
      <c r="B6" s="13">
        <f>2490000/10000</f>
        <v>249</v>
      </c>
      <c r="C6" s="13"/>
      <c r="D6" s="14" t="s">
        <v>117</v>
      </c>
      <c r="E6" s="7">
        <f>430000/10000</f>
        <v>43</v>
      </c>
      <c r="F6" s="8"/>
    </row>
    <row r="7" spans="1:6" ht="72.95" customHeight="1" x14ac:dyDescent="0.2">
      <c r="A7" s="15" t="s">
        <v>9</v>
      </c>
      <c r="B7" s="16" t="s">
        <v>26</v>
      </c>
      <c r="C7" s="17"/>
      <c r="D7" s="17"/>
      <c r="E7" s="17"/>
      <c r="F7" s="18"/>
    </row>
    <row r="8" spans="1:6" ht="72.95" customHeight="1" x14ac:dyDescent="0.2">
      <c r="A8" s="15" t="s">
        <v>28</v>
      </c>
      <c r="B8" s="16" t="s">
        <v>26</v>
      </c>
      <c r="C8" s="16"/>
      <c r="D8" s="16"/>
      <c r="E8" s="16"/>
      <c r="F8" s="16"/>
    </row>
    <row r="9" spans="1:6" ht="72.95" customHeight="1" x14ac:dyDescent="0.2">
      <c r="A9" s="15" t="s">
        <v>10</v>
      </c>
      <c r="B9" s="16" t="s">
        <v>29</v>
      </c>
      <c r="C9" s="17"/>
      <c r="D9" s="17"/>
      <c r="E9" s="17"/>
      <c r="F9" s="18"/>
    </row>
    <row r="10" spans="1:6" ht="72.95" customHeight="1" x14ac:dyDescent="0.2">
      <c r="A10" s="15" t="s">
        <v>11</v>
      </c>
      <c r="B10" s="16" t="s">
        <v>29</v>
      </c>
      <c r="C10" s="17"/>
      <c r="D10" s="17"/>
      <c r="E10" s="17"/>
      <c r="F10" s="18"/>
    </row>
    <row r="11" spans="1:6" ht="33" customHeight="1" x14ac:dyDescent="0.2">
      <c r="A11" s="19" t="s">
        <v>12</v>
      </c>
      <c r="B11" s="20" t="s">
        <v>13</v>
      </c>
      <c r="C11" s="20" t="s">
        <v>14</v>
      </c>
      <c r="D11" s="20" t="s">
        <v>15</v>
      </c>
      <c r="E11" s="20" t="s">
        <v>16</v>
      </c>
      <c r="F11" s="20" t="s">
        <v>17</v>
      </c>
    </row>
    <row r="12" spans="1:6" ht="33" customHeight="1" x14ac:dyDescent="0.2">
      <c r="A12" s="21" t="s">
        <v>30</v>
      </c>
      <c r="B12" s="22" t="s">
        <v>31</v>
      </c>
      <c r="C12" s="23" t="s">
        <v>32</v>
      </c>
      <c r="D12" s="24" t="s">
        <v>33</v>
      </c>
      <c r="E12" s="24" t="s">
        <v>27</v>
      </c>
      <c r="F12" s="25" t="s">
        <v>34</v>
      </c>
    </row>
    <row r="13" spans="1:6" ht="33" customHeight="1" x14ac:dyDescent="0.2">
      <c r="A13" s="21" t="s">
        <v>30</v>
      </c>
      <c r="B13" s="22" t="s">
        <v>35</v>
      </c>
      <c r="C13" s="23" t="s">
        <v>36</v>
      </c>
      <c r="D13" s="24" t="s">
        <v>33</v>
      </c>
      <c r="E13" s="24" t="s">
        <v>27</v>
      </c>
      <c r="F13" s="25" t="s">
        <v>37</v>
      </c>
    </row>
    <row r="14" spans="1:6" ht="33" customHeight="1" x14ac:dyDescent="0.2">
      <c r="A14" s="21" t="s">
        <v>30</v>
      </c>
      <c r="B14" s="22" t="s">
        <v>38</v>
      </c>
      <c r="C14" s="23" t="s">
        <v>39</v>
      </c>
      <c r="D14" s="24" t="s">
        <v>33</v>
      </c>
      <c r="E14" s="24" t="s">
        <v>27</v>
      </c>
      <c r="F14" s="25" t="s">
        <v>40</v>
      </c>
    </row>
    <row r="15" spans="1:6" ht="33" customHeight="1" x14ac:dyDescent="0.2">
      <c r="A15" s="21" t="s">
        <v>30</v>
      </c>
      <c r="B15" s="22" t="s">
        <v>41</v>
      </c>
      <c r="C15" s="23" t="s">
        <v>42</v>
      </c>
      <c r="D15" s="24" t="s">
        <v>43</v>
      </c>
      <c r="E15" s="24" t="s">
        <v>27</v>
      </c>
      <c r="F15" s="25" t="s">
        <v>44</v>
      </c>
    </row>
    <row r="16" spans="1:6" ht="33" customHeight="1" x14ac:dyDescent="0.2">
      <c r="A16" s="21" t="s">
        <v>45</v>
      </c>
      <c r="B16" s="22" t="s">
        <v>46</v>
      </c>
      <c r="C16" s="23" t="s">
        <v>47</v>
      </c>
      <c r="D16" s="24" t="s">
        <v>47</v>
      </c>
      <c r="E16" s="24" t="s">
        <v>27</v>
      </c>
      <c r="F16" s="25" t="s">
        <v>47</v>
      </c>
    </row>
    <row r="17" spans="1:6" ht="33" customHeight="1" x14ac:dyDescent="0.2">
      <c r="A17" s="21" t="s">
        <v>45</v>
      </c>
      <c r="B17" s="22" t="s">
        <v>48</v>
      </c>
      <c r="C17" s="23" t="s">
        <v>49</v>
      </c>
      <c r="D17" s="24" t="s">
        <v>50</v>
      </c>
      <c r="E17" s="24" t="s">
        <v>27</v>
      </c>
      <c r="F17" s="25" t="s">
        <v>51</v>
      </c>
    </row>
    <row r="18" spans="1:6" ht="33" customHeight="1" x14ac:dyDescent="0.2">
      <c r="A18" s="21" t="s">
        <v>45</v>
      </c>
      <c r="B18" s="22" t="s">
        <v>52</v>
      </c>
      <c r="C18" s="23" t="s">
        <v>47</v>
      </c>
      <c r="D18" s="24" t="s">
        <v>47</v>
      </c>
      <c r="E18" s="24" t="s">
        <v>27</v>
      </c>
      <c r="F18" s="25" t="s">
        <v>47</v>
      </c>
    </row>
    <row r="19" spans="1:6" ht="33" customHeight="1" x14ac:dyDescent="0.2">
      <c r="A19" s="21" t="s">
        <v>45</v>
      </c>
      <c r="B19" s="22" t="s">
        <v>53</v>
      </c>
      <c r="C19" s="23" t="s">
        <v>47</v>
      </c>
      <c r="D19" s="24" t="s">
        <v>47</v>
      </c>
      <c r="E19" s="24" t="s">
        <v>27</v>
      </c>
      <c r="F19" s="25" t="s">
        <v>47</v>
      </c>
    </row>
    <row r="20" spans="1:6" ht="33" customHeight="1" x14ac:dyDescent="0.2">
      <c r="A20" s="21" t="s">
        <v>54</v>
      </c>
      <c r="B20" s="22" t="s">
        <v>55</v>
      </c>
      <c r="C20" s="23" t="s">
        <v>56</v>
      </c>
      <c r="D20" s="24" t="s">
        <v>57</v>
      </c>
      <c r="E20" s="24" t="s">
        <v>27</v>
      </c>
      <c r="F20" s="25" t="s">
        <v>58</v>
      </c>
    </row>
    <row r="21" spans="1:6" ht="33" customHeight="1" x14ac:dyDescent="0.2">
      <c r="A21" s="21" t="s">
        <v>54</v>
      </c>
      <c r="B21" s="22" t="s">
        <v>59</v>
      </c>
      <c r="C21" s="23" t="s">
        <v>27</v>
      </c>
      <c r="D21" s="24" t="s">
        <v>27</v>
      </c>
      <c r="E21" s="24" t="s">
        <v>27</v>
      </c>
      <c r="F21" s="25" t="s">
        <v>27</v>
      </c>
    </row>
  </sheetData>
  <mergeCells count="18">
    <mergeCell ref="A16:A19"/>
    <mergeCell ref="A20:A21"/>
    <mergeCell ref="B7:F7"/>
    <mergeCell ref="B8:F8"/>
    <mergeCell ref="B9:F9"/>
    <mergeCell ref="B10:F10"/>
    <mergeCell ref="A12:A15"/>
    <mergeCell ref="B4:C4"/>
    <mergeCell ref="E4:F4"/>
    <mergeCell ref="B5:C5"/>
    <mergeCell ref="E5:F5"/>
    <mergeCell ref="B6:C6"/>
    <mergeCell ref="E6:F6"/>
    <mergeCell ref="A1:F1"/>
    <mergeCell ref="B2:C2"/>
    <mergeCell ref="E2:F2"/>
    <mergeCell ref="B3:C3"/>
    <mergeCell ref="E3:F3"/>
  </mergeCells>
  <phoneticPr fontId="4" type="noConversion"/>
  <pageMargins left="0.69930555555555596" right="0.69930555555555596" top="0.75" bottom="0.75" header="0.3" footer="0.3"/>
  <pageSetup paperSize="9" orientation="portrait"/>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234E11-6FBF-483E-BDDA-28507FD16A1B}">
  <dimension ref="A1:F22"/>
  <sheetViews>
    <sheetView topLeftCell="A10" workbookViewId="0">
      <selection activeCell="A16" sqref="A1:XFD1048576"/>
    </sheetView>
  </sheetViews>
  <sheetFormatPr defaultColWidth="8.875" defaultRowHeight="14.25" x14ac:dyDescent="0.2"/>
  <cols>
    <col min="1" max="1" width="32" style="4" customWidth="1"/>
    <col min="2" max="2" width="24" style="4" customWidth="1"/>
    <col min="3" max="3" width="23.875" style="4" customWidth="1"/>
    <col min="4" max="4" width="21.625" style="4" customWidth="1"/>
    <col min="5" max="5" width="12.625" style="4" customWidth="1"/>
    <col min="6" max="6" width="17.375" style="4" customWidth="1"/>
    <col min="7" max="16384" width="8.875" style="4"/>
  </cols>
  <sheetData>
    <row r="1" spans="1:6" ht="25.5" x14ac:dyDescent="0.2">
      <c r="A1" s="1" t="s">
        <v>0</v>
      </c>
      <c r="B1" s="2"/>
      <c r="C1" s="2"/>
      <c r="D1" s="2"/>
      <c r="E1" s="2"/>
      <c r="F1" s="3"/>
    </row>
    <row r="2" spans="1:6" ht="29.1" customHeight="1" x14ac:dyDescent="0.2">
      <c r="A2" s="5" t="s">
        <v>1</v>
      </c>
      <c r="B2" s="6" t="s">
        <v>60</v>
      </c>
      <c r="C2" s="6"/>
      <c r="D2" s="5" t="s">
        <v>2</v>
      </c>
      <c r="E2" s="7" t="s">
        <v>61</v>
      </c>
      <c r="F2" s="8"/>
    </row>
    <row r="3" spans="1:6" ht="29.1" customHeight="1" x14ac:dyDescent="0.2">
      <c r="A3" s="9" t="s">
        <v>3</v>
      </c>
      <c r="B3" s="10" t="s">
        <v>20</v>
      </c>
      <c r="C3" s="11"/>
      <c r="D3" s="9" t="s">
        <v>4</v>
      </c>
      <c r="E3" s="7" t="s">
        <v>21</v>
      </c>
      <c r="F3" s="8"/>
    </row>
    <row r="4" spans="1:6" ht="29.1" customHeight="1" x14ac:dyDescent="0.2">
      <c r="A4" s="9" t="s">
        <v>5</v>
      </c>
      <c r="B4" s="12" t="s">
        <v>62</v>
      </c>
      <c r="C4" s="12"/>
      <c r="D4" s="9" t="s">
        <v>6</v>
      </c>
      <c r="E4" s="7" t="s">
        <v>23</v>
      </c>
      <c r="F4" s="8"/>
    </row>
    <row r="5" spans="1:6" ht="29.1" customHeight="1" x14ac:dyDescent="0.2">
      <c r="A5" s="9" t="s">
        <v>7</v>
      </c>
      <c r="B5" s="13" t="s">
        <v>24</v>
      </c>
      <c r="C5" s="13"/>
      <c r="D5" s="9" t="s">
        <v>8</v>
      </c>
      <c r="E5" s="7" t="s">
        <v>25</v>
      </c>
      <c r="F5" s="8"/>
    </row>
    <row r="6" spans="1:6" ht="29.1" customHeight="1" x14ac:dyDescent="0.2">
      <c r="A6" s="14" t="s">
        <v>116</v>
      </c>
      <c r="B6" s="13">
        <f>38012520/10000</f>
        <v>3801.252</v>
      </c>
      <c r="C6" s="13"/>
      <c r="D6" s="14" t="s">
        <v>117</v>
      </c>
      <c r="E6" s="7">
        <f>1267400/10000</f>
        <v>126.74</v>
      </c>
      <c r="F6" s="8"/>
    </row>
    <row r="7" spans="1:6" ht="72.95" customHeight="1" x14ac:dyDescent="0.2">
      <c r="A7" s="15" t="s">
        <v>9</v>
      </c>
      <c r="B7" s="16" t="s">
        <v>63</v>
      </c>
      <c r="C7" s="17"/>
      <c r="D7" s="17"/>
      <c r="E7" s="17"/>
      <c r="F7" s="18"/>
    </row>
    <row r="8" spans="1:6" ht="72.95" customHeight="1" x14ac:dyDescent="0.2">
      <c r="A8" s="15" t="s">
        <v>28</v>
      </c>
      <c r="B8" s="16" t="s">
        <v>63</v>
      </c>
      <c r="C8" s="16"/>
      <c r="D8" s="16"/>
      <c r="E8" s="16"/>
      <c r="F8" s="16"/>
    </row>
    <row r="9" spans="1:6" ht="72.95" customHeight="1" x14ac:dyDescent="0.2">
      <c r="A9" s="15" t="s">
        <v>10</v>
      </c>
      <c r="B9" s="16" t="s">
        <v>64</v>
      </c>
      <c r="C9" s="17"/>
      <c r="D9" s="17"/>
      <c r="E9" s="17"/>
      <c r="F9" s="18"/>
    </row>
    <row r="10" spans="1:6" ht="72.95" customHeight="1" x14ac:dyDescent="0.2">
      <c r="A10" s="15" t="s">
        <v>11</v>
      </c>
      <c r="B10" s="16" t="s">
        <v>65</v>
      </c>
      <c r="C10" s="17"/>
      <c r="D10" s="17"/>
      <c r="E10" s="17"/>
      <c r="F10" s="18"/>
    </row>
    <row r="11" spans="1:6" ht="33" customHeight="1" x14ac:dyDescent="0.2">
      <c r="A11" s="19" t="s">
        <v>12</v>
      </c>
      <c r="B11" s="20" t="s">
        <v>13</v>
      </c>
      <c r="C11" s="20" t="s">
        <v>14</v>
      </c>
      <c r="D11" s="20" t="s">
        <v>15</v>
      </c>
      <c r="E11" s="20" t="s">
        <v>16</v>
      </c>
      <c r="F11" s="20" t="s">
        <v>17</v>
      </c>
    </row>
    <row r="12" spans="1:6" ht="33" customHeight="1" x14ac:dyDescent="0.2">
      <c r="A12" s="21" t="s">
        <v>30</v>
      </c>
      <c r="B12" s="22" t="s">
        <v>31</v>
      </c>
      <c r="C12" s="23" t="s">
        <v>66</v>
      </c>
      <c r="D12" s="24" t="s">
        <v>33</v>
      </c>
      <c r="E12" s="24" t="s">
        <v>27</v>
      </c>
      <c r="F12" s="25" t="s">
        <v>67</v>
      </c>
    </row>
    <row r="13" spans="1:6" ht="33" customHeight="1" x14ac:dyDescent="0.2">
      <c r="A13" s="21" t="s">
        <v>30</v>
      </c>
      <c r="B13" s="22" t="s">
        <v>35</v>
      </c>
      <c r="C13" s="23" t="s">
        <v>68</v>
      </c>
      <c r="D13" s="24" t="s">
        <v>33</v>
      </c>
      <c r="E13" s="24" t="s">
        <v>27</v>
      </c>
      <c r="F13" s="25" t="s">
        <v>69</v>
      </c>
    </row>
    <row r="14" spans="1:6" ht="33" customHeight="1" x14ac:dyDescent="0.2">
      <c r="A14" s="21" t="s">
        <v>30</v>
      </c>
      <c r="B14" s="22" t="s">
        <v>38</v>
      </c>
      <c r="C14" s="23" t="s">
        <v>70</v>
      </c>
      <c r="D14" s="24" t="s">
        <v>33</v>
      </c>
      <c r="E14" s="24" t="s">
        <v>27</v>
      </c>
      <c r="F14" s="25" t="s">
        <v>71</v>
      </c>
    </row>
    <row r="15" spans="1:6" ht="33" customHeight="1" x14ac:dyDescent="0.2">
      <c r="A15" s="21" t="s">
        <v>30</v>
      </c>
      <c r="B15" s="22" t="s">
        <v>41</v>
      </c>
      <c r="C15" s="23" t="s">
        <v>72</v>
      </c>
      <c r="D15" s="24" t="s">
        <v>72</v>
      </c>
      <c r="E15" s="24" t="s">
        <v>27</v>
      </c>
      <c r="F15" s="25" t="s">
        <v>72</v>
      </c>
    </row>
    <row r="16" spans="1:6" ht="33" customHeight="1" x14ac:dyDescent="0.2">
      <c r="A16" s="21" t="s">
        <v>45</v>
      </c>
      <c r="B16" s="22" t="s">
        <v>46</v>
      </c>
      <c r="C16" s="23" t="s">
        <v>47</v>
      </c>
      <c r="D16" s="24" t="s">
        <v>47</v>
      </c>
      <c r="E16" s="24" t="s">
        <v>27</v>
      </c>
      <c r="F16" s="25" t="s">
        <v>47</v>
      </c>
    </row>
    <row r="17" spans="1:6" ht="33" customHeight="1" x14ac:dyDescent="0.2">
      <c r="A17" s="21" t="s">
        <v>45</v>
      </c>
      <c r="B17" s="22" t="s">
        <v>48</v>
      </c>
      <c r="C17" s="23" t="s">
        <v>73</v>
      </c>
      <c r="D17" s="24" t="s">
        <v>73</v>
      </c>
      <c r="E17" s="24" t="s">
        <v>27</v>
      </c>
      <c r="F17" s="25" t="s">
        <v>73</v>
      </c>
    </row>
    <row r="18" spans="1:6" ht="33" customHeight="1" x14ac:dyDescent="0.2">
      <c r="A18" s="21" t="s">
        <v>45</v>
      </c>
      <c r="B18" s="22" t="s">
        <v>52</v>
      </c>
      <c r="C18" s="23" t="s">
        <v>47</v>
      </c>
      <c r="D18" s="24" t="s">
        <v>47</v>
      </c>
      <c r="E18" s="24" t="s">
        <v>27</v>
      </c>
      <c r="F18" s="25" t="s">
        <v>47</v>
      </c>
    </row>
    <row r="19" spans="1:6" ht="33" customHeight="1" x14ac:dyDescent="0.2">
      <c r="A19" s="21" t="s">
        <v>45</v>
      </c>
      <c r="B19" s="22" t="s">
        <v>53</v>
      </c>
      <c r="C19" s="23" t="s">
        <v>47</v>
      </c>
      <c r="D19" s="24" t="s">
        <v>47</v>
      </c>
      <c r="E19" s="24" t="s">
        <v>27</v>
      </c>
      <c r="F19" s="25" t="s">
        <v>47</v>
      </c>
    </row>
    <row r="20" spans="1:6" ht="33" customHeight="1" x14ac:dyDescent="0.2">
      <c r="A20" s="21" t="s">
        <v>54</v>
      </c>
      <c r="B20" s="26" t="s">
        <v>55</v>
      </c>
      <c r="C20" s="23" t="s">
        <v>74</v>
      </c>
      <c r="D20" s="24" t="s">
        <v>75</v>
      </c>
      <c r="E20" s="24" t="s">
        <v>27</v>
      </c>
      <c r="F20" s="25" t="s">
        <v>76</v>
      </c>
    </row>
    <row r="21" spans="1:6" ht="33" customHeight="1" x14ac:dyDescent="0.2">
      <c r="A21" s="21" t="s">
        <v>54</v>
      </c>
      <c r="B21" s="26" t="s">
        <v>55</v>
      </c>
      <c r="C21" s="23" t="s">
        <v>77</v>
      </c>
      <c r="D21" s="24" t="s">
        <v>78</v>
      </c>
      <c r="E21" s="24" t="s">
        <v>27</v>
      </c>
      <c r="F21" s="25" t="s">
        <v>79</v>
      </c>
    </row>
    <row r="22" spans="1:6" ht="33" customHeight="1" x14ac:dyDescent="0.2">
      <c r="A22" s="21" t="s">
        <v>54</v>
      </c>
      <c r="B22" s="22" t="s">
        <v>59</v>
      </c>
      <c r="C22" s="23" t="s">
        <v>27</v>
      </c>
      <c r="D22" s="24" t="s">
        <v>27</v>
      </c>
      <c r="E22" s="24" t="s">
        <v>27</v>
      </c>
      <c r="F22" s="25" t="s">
        <v>27</v>
      </c>
    </row>
  </sheetData>
  <mergeCells count="19">
    <mergeCell ref="B9:F9"/>
    <mergeCell ref="B10:F10"/>
    <mergeCell ref="A12:A15"/>
    <mergeCell ref="A16:A19"/>
    <mergeCell ref="A20:A22"/>
    <mergeCell ref="B20:B21"/>
    <mergeCell ref="B8:F8"/>
    <mergeCell ref="A1:F1"/>
    <mergeCell ref="B2:C2"/>
    <mergeCell ref="E2:F2"/>
    <mergeCell ref="B3:C3"/>
    <mergeCell ref="E3:F3"/>
    <mergeCell ref="B4:C4"/>
    <mergeCell ref="E4:F4"/>
    <mergeCell ref="B5:C5"/>
    <mergeCell ref="E5:F5"/>
    <mergeCell ref="B6:C6"/>
    <mergeCell ref="E6:F6"/>
    <mergeCell ref="B7:F7"/>
  </mergeCells>
  <phoneticPr fontId="4" type="noConversion"/>
  <pageMargins left="0.69930555555555596" right="0.69930555555555596" top="0.75" bottom="0.75" header="0.3" footer="0.3"/>
  <pageSetup paperSize="9" orientation="portrait"/>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365A8E-3326-42D2-A0F1-E378614D7AB9}">
  <dimension ref="A1:F21"/>
  <sheetViews>
    <sheetView topLeftCell="A16" workbookViewId="0">
      <selection activeCell="A16" sqref="A1:XFD1048576"/>
    </sheetView>
  </sheetViews>
  <sheetFormatPr defaultColWidth="8.875" defaultRowHeight="14.25" x14ac:dyDescent="0.2"/>
  <cols>
    <col min="1" max="1" width="32" style="4" customWidth="1"/>
    <col min="2" max="2" width="24" style="4" customWidth="1"/>
    <col min="3" max="3" width="23.875" style="4" customWidth="1"/>
    <col min="4" max="4" width="21.625" style="4" customWidth="1"/>
    <col min="5" max="5" width="12.625" style="4" customWidth="1"/>
    <col min="6" max="6" width="17.375" style="4" customWidth="1"/>
    <col min="7" max="16384" width="8.875" style="4"/>
  </cols>
  <sheetData>
    <row r="1" spans="1:6" ht="25.5" x14ac:dyDescent="0.2">
      <c r="A1" s="1" t="s">
        <v>0</v>
      </c>
      <c r="B1" s="2"/>
      <c r="C1" s="2"/>
      <c r="D1" s="2"/>
      <c r="E1" s="2"/>
      <c r="F1" s="3"/>
    </row>
    <row r="2" spans="1:6" ht="29.1" customHeight="1" x14ac:dyDescent="0.2">
      <c r="A2" s="5" t="s">
        <v>1</v>
      </c>
      <c r="B2" s="6" t="s">
        <v>80</v>
      </c>
      <c r="C2" s="6"/>
      <c r="D2" s="5" t="s">
        <v>2</v>
      </c>
      <c r="E2" s="7" t="s">
        <v>81</v>
      </c>
      <c r="F2" s="8"/>
    </row>
    <row r="3" spans="1:6" ht="29.1" customHeight="1" x14ac:dyDescent="0.2">
      <c r="A3" s="9" t="s">
        <v>3</v>
      </c>
      <c r="B3" s="10" t="s">
        <v>20</v>
      </c>
      <c r="C3" s="11"/>
      <c r="D3" s="9" t="s">
        <v>4</v>
      </c>
      <c r="E3" s="7" t="s">
        <v>21</v>
      </c>
      <c r="F3" s="8"/>
    </row>
    <row r="4" spans="1:6" ht="29.1" customHeight="1" x14ac:dyDescent="0.2">
      <c r="A4" s="9" t="s">
        <v>5</v>
      </c>
      <c r="B4" s="12" t="s">
        <v>22</v>
      </c>
      <c r="C4" s="12"/>
      <c r="D4" s="9" t="s">
        <v>6</v>
      </c>
      <c r="E4" s="7" t="s">
        <v>23</v>
      </c>
      <c r="F4" s="8"/>
    </row>
    <row r="5" spans="1:6" ht="29.1" customHeight="1" x14ac:dyDescent="0.2">
      <c r="A5" s="9" t="s">
        <v>7</v>
      </c>
      <c r="B5" s="13" t="s">
        <v>24</v>
      </c>
      <c r="C5" s="13"/>
      <c r="D5" s="9" t="s">
        <v>8</v>
      </c>
      <c r="E5" s="7" t="s">
        <v>25</v>
      </c>
      <c r="F5" s="8"/>
    </row>
    <row r="6" spans="1:6" ht="29.1" customHeight="1" x14ac:dyDescent="0.2">
      <c r="A6" s="14" t="s">
        <v>116</v>
      </c>
      <c r="B6" s="13">
        <f>312300/10000</f>
        <v>31.23</v>
      </c>
      <c r="C6" s="13"/>
      <c r="D6" s="14" t="s">
        <v>117</v>
      </c>
      <c r="E6" s="7">
        <f>16000/10000</f>
        <v>1.6</v>
      </c>
      <c r="F6" s="8"/>
    </row>
    <row r="7" spans="1:6" ht="72.95" customHeight="1" x14ac:dyDescent="0.2">
      <c r="A7" s="15" t="s">
        <v>9</v>
      </c>
      <c r="B7" s="16" t="s">
        <v>82</v>
      </c>
      <c r="C7" s="17"/>
      <c r="D7" s="17"/>
      <c r="E7" s="17"/>
      <c r="F7" s="18"/>
    </row>
    <row r="8" spans="1:6" ht="72.95" customHeight="1" x14ac:dyDescent="0.2">
      <c r="A8" s="15" t="s">
        <v>28</v>
      </c>
      <c r="B8" s="16" t="s">
        <v>83</v>
      </c>
      <c r="C8" s="16"/>
      <c r="D8" s="16"/>
      <c r="E8" s="16"/>
      <c r="F8" s="16"/>
    </row>
    <row r="9" spans="1:6" ht="72.95" customHeight="1" x14ac:dyDescent="0.2">
      <c r="A9" s="15" t="s">
        <v>10</v>
      </c>
      <c r="B9" s="16" t="s">
        <v>84</v>
      </c>
      <c r="C9" s="17"/>
      <c r="D9" s="17"/>
      <c r="E9" s="17"/>
      <c r="F9" s="18"/>
    </row>
    <row r="10" spans="1:6" ht="72.95" customHeight="1" x14ac:dyDescent="0.2">
      <c r="A10" s="15" t="s">
        <v>11</v>
      </c>
      <c r="B10" s="16" t="s">
        <v>85</v>
      </c>
      <c r="C10" s="17"/>
      <c r="D10" s="17"/>
      <c r="E10" s="17"/>
      <c r="F10" s="18"/>
    </row>
    <row r="11" spans="1:6" ht="33" customHeight="1" x14ac:dyDescent="0.2">
      <c r="A11" s="19" t="s">
        <v>12</v>
      </c>
      <c r="B11" s="20" t="s">
        <v>13</v>
      </c>
      <c r="C11" s="20" t="s">
        <v>14</v>
      </c>
      <c r="D11" s="20" t="s">
        <v>15</v>
      </c>
      <c r="E11" s="20" t="s">
        <v>16</v>
      </c>
      <c r="F11" s="20" t="s">
        <v>17</v>
      </c>
    </row>
    <row r="12" spans="1:6" ht="33" customHeight="1" x14ac:dyDescent="0.2">
      <c r="A12" s="21" t="s">
        <v>30</v>
      </c>
      <c r="B12" s="22" t="s">
        <v>31</v>
      </c>
      <c r="C12" s="23" t="s">
        <v>86</v>
      </c>
      <c r="D12" s="24" t="s">
        <v>33</v>
      </c>
      <c r="E12" s="24" t="s">
        <v>27</v>
      </c>
      <c r="F12" s="25" t="s">
        <v>87</v>
      </c>
    </row>
    <row r="13" spans="1:6" ht="33" customHeight="1" x14ac:dyDescent="0.2">
      <c r="A13" s="21" t="s">
        <v>30</v>
      </c>
      <c r="B13" s="22" t="s">
        <v>35</v>
      </c>
      <c r="C13" s="23" t="s">
        <v>88</v>
      </c>
      <c r="D13" s="24" t="s">
        <v>33</v>
      </c>
      <c r="E13" s="24" t="s">
        <v>27</v>
      </c>
      <c r="F13" s="25" t="s">
        <v>89</v>
      </c>
    </row>
    <row r="14" spans="1:6" ht="33" customHeight="1" x14ac:dyDescent="0.2">
      <c r="A14" s="21" t="s">
        <v>30</v>
      </c>
      <c r="B14" s="22" t="s">
        <v>38</v>
      </c>
      <c r="C14" s="23" t="s">
        <v>90</v>
      </c>
      <c r="D14" s="24" t="s">
        <v>91</v>
      </c>
      <c r="E14" s="24" t="s">
        <v>27</v>
      </c>
      <c r="F14" s="25" t="s">
        <v>92</v>
      </c>
    </row>
    <row r="15" spans="1:6" ht="33" customHeight="1" x14ac:dyDescent="0.2">
      <c r="A15" s="21" t="s">
        <v>30</v>
      </c>
      <c r="B15" s="22" t="s">
        <v>41</v>
      </c>
      <c r="C15" s="23" t="s">
        <v>42</v>
      </c>
      <c r="D15" s="24" t="s">
        <v>43</v>
      </c>
      <c r="E15" s="24" t="s">
        <v>27</v>
      </c>
      <c r="F15" s="25" t="s">
        <v>44</v>
      </c>
    </row>
    <row r="16" spans="1:6" ht="33" customHeight="1" x14ac:dyDescent="0.2">
      <c r="A16" s="21" t="s">
        <v>45</v>
      </c>
      <c r="B16" s="22" t="s">
        <v>46</v>
      </c>
      <c r="C16" s="23" t="s">
        <v>47</v>
      </c>
      <c r="D16" s="24" t="s">
        <v>47</v>
      </c>
      <c r="E16" s="24" t="s">
        <v>27</v>
      </c>
      <c r="F16" s="25" t="s">
        <v>47</v>
      </c>
    </row>
    <row r="17" spans="1:6" ht="33" customHeight="1" x14ac:dyDescent="0.2">
      <c r="A17" s="21" t="s">
        <v>45</v>
      </c>
      <c r="B17" s="22" t="s">
        <v>48</v>
      </c>
      <c r="C17" s="23" t="s">
        <v>93</v>
      </c>
      <c r="D17" s="24" t="s">
        <v>94</v>
      </c>
      <c r="E17" s="24" t="s">
        <v>27</v>
      </c>
      <c r="F17" s="25" t="s">
        <v>95</v>
      </c>
    </row>
    <row r="18" spans="1:6" ht="33" customHeight="1" x14ac:dyDescent="0.2">
      <c r="A18" s="21" t="s">
        <v>45</v>
      </c>
      <c r="B18" s="22" t="s">
        <v>52</v>
      </c>
      <c r="C18" s="23" t="s">
        <v>47</v>
      </c>
      <c r="D18" s="24" t="s">
        <v>47</v>
      </c>
      <c r="E18" s="24" t="s">
        <v>27</v>
      </c>
      <c r="F18" s="25" t="s">
        <v>47</v>
      </c>
    </row>
    <row r="19" spans="1:6" ht="33" customHeight="1" x14ac:dyDescent="0.2">
      <c r="A19" s="21" t="s">
        <v>45</v>
      </c>
      <c r="B19" s="22" t="s">
        <v>53</v>
      </c>
      <c r="C19" s="23" t="s">
        <v>47</v>
      </c>
      <c r="D19" s="24" t="s">
        <v>47</v>
      </c>
      <c r="E19" s="24" t="s">
        <v>27</v>
      </c>
      <c r="F19" s="25" t="s">
        <v>47</v>
      </c>
    </row>
    <row r="20" spans="1:6" ht="33" customHeight="1" x14ac:dyDescent="0.2">
      <c r="A20" s="21" t="s">
        <v>54</v>
      </c>
      <c r="B20" s="22" t="s">
        <v>55</v>
      </c>
      <c r="C20" s="23" t="s">
        <v>96</v>
      </c>
      <c r="D20" s="24" t="s">
        <v>94</v>
      </c>
      <c r="E20" s="24" t="s">
        <v>27</v>
      </c>
      <c r="F20" s="25" t="s">
        <v>97</v>
      </c>
    </row>
    <row r="21" spans="1:6" ht="33" customHeight="1" x14ac:dyDescent="0.2">
      <c r="A21" s="21" t="s">
        <v>54</v>
      </c>
      <c r="B21" s="22" t="s">
        <v>59</v>
      </c>
      <c r="C21" s="23" t="s">
        <v>74</v>
      </c>
      <c r="D21" s="24" t="s">
        <v>94</v>
      </c>
      <c r="E21" s="24" t="s">
        <v>27</v>
      </c>
      <c r="F21" s="25" t="s">
        <v>98</v>
      </c>
    </row>
  </sheetData>
  <mergeCells count="18">
    <mergeCell ref="B9:F9"/>
    <mergeCell ref="B10:F10"/>
    <mergeCell ref="A12:A15"/>
    <mergeCell ref="A16:A19"/>
    <mergeCell ref="A20:A21"/>
    <mergeCell ref="B8:F8"/>
    <mergeCell ref="A1:F1"/>
    <mergeCell ref="B2:C2"/>
    <mergeCell ref="E2:F2"/>
    <mergeCell ref="B3:C3"/>
    <mergeCell ref="E3:F3"/>
    <mergeCell ref="B4:C4"/>
    <mergeCell ref="E4:F4"/>
    <mergeCell ref="B5:C5"/>
    <mergeCell ref="E5:F5"/>
    <mergeCell ref="B6:C6"/>
    <mergeCell ref="E6:F6"/>
    <mergeCell ref="B7:F7"/>
  </mergeCells>
  <phoneticPr fontId="4" type="noConversion"/>
  <pageMargins left="0.69930555555555596" right="0.69930555555555596" top="0.75" bottom="0.75" header="0.3" footer="0.3"/>
  <pageSetup paperSize="9" orientation="portrait"/>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2135BE-7612-4A6A-B54A-097EDE241AD7}">
  <dimension ref="A1:F21"/>
  <sheetViews>
    <sheetView topLeftCell="A16" workbookViewId="0">
      <selection activeCell="B45" sqref="B45"/>
    </sheetView>
  </sheetViews>
  <sheetFormatPr defaultColWidth="8.875" defaultRowHeight="14.25" x14ac:dyDescent="0.2"/>
  <cols>
    <col min="1" max="1" width="32" style="4" customWidth="1"/>
    <col min="2" max="2" width="24" style="4" customWidth="1"/>
    <col min="3" max="3" width="23.875" style="4" customWidth="1"/>
    <col min="4" max="4" width="21.625" style="4" customWidth="1"/>
    <col min="5" max="5" width="12.625" style="4" customWidth="1"/>
    <col min="6" max="6" width="17.375" style="4" customWidth="1"/>
    <col min="7" max="16384" width="8.875" style="4"/>
  </cols>
  <sheetData>
    <row r="1" spans="1:6" ht="25.5" x14ac:dyDescent="0.2">
      <c r="A1" s="1" t="s">
        <v>0</v>
      </c>
      <c r="B1" s="2"/>
      <c r="C1" s="2"/>
      <c r="D1" s="2"/>
      <c r="E1" s="2"/>
      <c r="F1" s="3"/>
    </row>
    <row r="2" spans="1:6" ht="29.1" customHeight="1" x14ac:dyDescent="0.2">
      <c r="A2" s="5" t="s">
        <v>1</v>
      </c>
      <c r="B2" s="6" t="s">
        <v>99</v>
      </c>
      <c r="C2" s="6"/>
      <c r="D2" s="5" t="s">
        <v>2</v>
      </c>
      <c r="E2" s="7" t="s">
        <v>100</v>
      </c>
      <c r="F2" s="8"/>
    </row>
    <row r="3" spans="1:6" ht="29.1" customHeight="1" x14ac:dyDescent="0.2">
      <c r="A3" s="9" t="s">
        <v>3</v>
      </c>
      <c r="B3" s="10" t="s">
        <v>20</v>
      </c>
      <c r="C3" s="11"/>
      <c r="D3" s="9" t="s">
        <v>4</v>
      </c>
      <c r="E3" s="7" t="s">
        <v>21</v>
      </c>
      <c r="F3" s="8"/>
    </row>
    <row r="4" spans="1:6" ht="29.1" customHeight="1" x14ac:dyDescent="0.2">
      <c r="A4" s="9" t="s">
        <v>5</v>
      </c>
      <c r="B4" s="12" t="s">
        <v>62</v>
      </c>
      <c r="C4" s="12"/>
      <c r="D4" s="9" t="s">
        <v>6</v>
      </c>
      <c r="E4" s="7" t="s">
        <v>23</v>
      </c>
      <c r="F4" s="8"/>
    </row>
    <row r="5" spans="1:6" ht="29.1" customHeight="1" x14ac:dyDescent="0.2">
      <c r="A5" s="9" t="s">
        <v>7</v>
      </c>
      <c r="B5" s="13" t="s">
        <v>24</v>
      </c>
      <c r="C5" s="13"/>
      <c r="D5" s="9" t="s">
        <v>8</v>
      </c>
      <c r="E5" s="7" t="s">
        <v>25</v>
      </c>
      <c r="F5" s="8"/>
    </row>
    <row r="6" spans="1:6" ht="29.1" customHeight="1" x14ac:dyDescent="0.2">
      <c r="A6" s="14" t="s">
        <v>116</v>
      </c>
      <c r="B6" s="13">
        <f>1442640/10000</f>
        <v>144.26400000000001</v>
      </c>
      <c r="C6" s="13"/>
      <c r="D6" s="14" t="s">
        <v>117</v>
      </c>
      <c r="E6" s="7">
        <f>138000/10000</f>
        <v>13.8</v>
      </c>
      <c r="F6" s="8"/>
    </row>
    <row r="7" spans="1:6" ht="72.95" customHeight="1" x14ac:dyDescent="0.2">
      <c r="A7" s="15" t="s">
        <v>9</v>
      </c>
      <c r="B7" s="16" t="s">
        <v>101</v>
      </c>
      <c r="C7" s="17"/>
      <c r="D7" s="17"/>
      <c r="E7" s="17"/>
      <c r="F7" s="18"/>
    </row>
    <row r="8" spans="1:6" ht="72.95" customHeight="1" x14ac:dyDescent="0.2">
      <c r="A8" s="15" t="s">
        <v>28</v>
      </c>
      <c r="B8" s="16" t="s">
        <v>102</v>
      </c>
      <c r="C8" s="16"/>
      <c r="D8" s="16"/>
      <c r="E8" s="16"/>
      <c r="F8" s="16"/>
    </row>
    <row r="9" spans="1:6" ht="72.95" customHeight="1" x14ac:dyDescent="0.2">
      <c r="A9" s="15" t="s">
        <v>10</v>
      </c>
      <c r="B9" s="16" t="s">
        <v>103</v>
      </c>
      <c r="C9" s="17"/>
      <c r="D9" s="17"/>
      <c r="E9" s="17"/>
      <c r="F9" s="18"/>
    </row>
    <row r="10" spans="1:6" ht="72.95" customHeight="1" x14ac:dyDescent="0.2">
      <c r="A10" s="15" t="s">
        <v>11</v>
      </c>
      <c r="B10" s="16" t="s">
        <v>103</v>
      </c>
      <c r="C10" s="17"/>
      <c r="D10" s="17"/>
      <c r="E10" s="17"/>
      <c r="F10" s="18"/>
    </row>
    <row r="11" spans="1:6" ht="33" customHeight="1" x14ac:dyDescent="0.2">
      <c r="A11" s="19" t="s">
        <v>12</v>
      </c>
      <c r="B11" s="20" t="s">
        <v>13</v>
      </c>
      <c r="C11" s="20" t="s">
        <v>14</v>
      </c>
      <c r="D11" s="20" t="s">
        <v>15</v>
      </c>
      <c r="E11" s="20" t="s">
        <v>16</v>
      </c>
      <c r="F11" s="20" t="s">
        <v>17</v>
      </c>
    </row>
    <row r="12" spans="1:6" ht="33" customHeight="1" x14ac:dyDescent="0.2">
      <c r="A12" s="21" t="s">
        <v>30</v>
      </c>
      <c r="B12" s="22" t="s">
        <v>31</v>
      </c>
      <c r="C12" s="23" t="s">
        <v>104</v>
      </c>
      <c r="D12" s="24" t="s">
        <v>105</v>
      </c>
      <c r="E12" s="24" t="s">
        <v>27</v>
      </c>
      <c r="F12" s="25" t="s">
        <v>106</v>
      </c>
    </row>
    <row r="13" spans="1:6" ht="33" customHeight="1" x14ac:dyDescent="0.2">
      <c r="A13" s="21" t="s">
        <v>30</v>
      </c>
      <c r="B13" s="22" t="s">
        <v>35</v>
      </c>
      <c r="C13" s="23" t="s">
        <v>107</v>
      </c>
      <c r="D13" s="24" t="s">
        <v>94</v>
      </c>
      <c r="E13" s="24" t="s">
        <v>27</v>
      </c>
      <c r="F13" s="25" t="s">
        <v>108</v>
      </c>
    </row>
    <row r="14" spans="1:6" ht="33" customHeight="1" x14ac:dyDescent="0.2">
      <c r="A14" s="21" t="s">
        <v>30</v>
      </c>
      <c r="B14" s="22" t="s">
        <v>38</v>
      </c>
      <c r="C14" s="23" t="s">
        <v>109</v>
      </c>
      <c r="D14" s="24" t="s">
        <v>33</v>
      </c>
      <c r="E14" s="24" t="s">
        <v>27</v>
      </c>
      <c r="F14" s="25" t="s">
        <v>110</v>
      </c>
    </row>
    <row r="15" spans="1:6" ht="33" customHeight="1" x14ac:dyDescent="0.2">
      <c r="A15" s="21" t="s">
        <v>30</v>
      </c>
      <c r="B15" s="22" t="s">
        <v>41</v>
      </c>
      <c r="C15" s="23" t="s">
        <v>42</v>
      </c>
      <c r="D15" s="24" t="s">
        <v>43</v>
      </c>
      <c r="E15" s="24" t="s">
        <v>27</v>
      </c>
      <c r="F15" s="25" t="s">
        <v>44</v>
      </c>
    </row>
    <row r="16" spans="1:6" ht="33" customHeight="1" x14ac:dyDescent="0.2">
      <c r="A16" s="21" t="s">
        <v>45</v>
      </c>
      <c r="B16" s="22" t="s">
        <v>46</v>
      </c>
      <c r="C16" s="23" t="s">
        <v>47</v>
      </c>
      <c r="D16" s="24" t="s">
        <v>47</v>
      </c>
      <c r="E16" s="24" t="s">
        <v>27</v>
      </c>
      <c r="F16" s="25" t="s">
        <v>47</v>
      </c>
    </row>
    <row r="17" spans="1:6" ht="33" customHeight="1" x14ac:dyDescent="0.2">
      <c r="A17" s="21" t="s">
        <v>45</v>
      </c>
      <c r="B17" s="22" t="s">
        <v>48</v>
      </c>
      <c r="C17" s="23" t="s">
        <v>111</v>
      </c>
      <c r="D17" s="24" t="s">
        <v>112</v>
      </c>
      <c r="E17" s="24" t="s">
        <v>27</v>
      </c>
      <c r="F17" s="25" t="s">
        <v>113</v>
      </c>
    </row>
    <row r="18" spans="1:6" ht="33" customHeight="1" x14ac:dyDescent="0.2">
      <c r="A18" s="21" t="s">
        <v>45</v>
      </c>
      <c r="B18" s="22" t="s">
        <v>52</v>
      </c>
      <c r="C18" s="23" t="s">
        <v>47</v>
      </c>
      <c r="D18" s="24" t="s">
        <v>47</v>
      </c>
      <c r="E18" s="24" t="s">
        <v>27</v>
      </c>
      <c r="F18" s="25" t="s">
        <v>47</v>
      </c>
    </row>
    <row r="19" spans="1:6" ht="33" customHeight="1" x14ac:dyDescent="0.2">
      <c r="A19" s="21" t="s">
        <v>45</v>
      </c>
      <c r="B19" s="22" t="s">
        <v>53</v>
      </c>
      <c r="C19" s="23" t="s">
        <v>47</v>
      </c>
      <c r="D19" s="24" t="s">
        <v>47</v>
      </c>
      <c r="E19" s="24" t="s">
        <v>27</v>
      </c>
      <c r="F19" s="25" t="s">
        <v>47</v>
      </c>
    </row>
    <row r="20" spans="1:6" ht="33" customHeight="1" x14ac:dyDescent="0.2">
      <c r="A20" s="21" t="s">
        <v>54</v>
      </c>
      <c r="B20" s="22" t="s">
        <v>55</v>
      </c>
      <c r="C20" s="23" t="s">
        <v>114</v>
      </c>
      <c r="D20" s="24" t="s">
        <v>94</v>
      </c>
      <c r="E20" s="24" t="s">
        <v>27</v>
      </c>
      <c r="F20" s="25" t="s">
        <v>115</v>
      </c>
    </row>
    <row r="21" spans="1:6" ht="33" customHeight="1" x14ac:dyDescent="0.2">
      <c r="A21" s="21" t="s">
        <v>54</v>
      </c>
      <c r="B21" s="22" t="s">
        <v>59</v>
      </c>
      <c r="C21" s="23" t="s">
        <v>47</v>
      </c>
      <c r="D21" s="24" t="s">
        <v>47</v>
      </c>
      <c r="E21" s="24" t="s">
        <v>27</v>
      </c>
      <c r="F21" s="25" t="s">
        <v>47</v>
      </c>
    </row>
  </sheetData>
  <mergeCells count="18">
    <mergeCell ref="B9:F9"/>
    <mergeCell ref="B10:F10"/>
    <mergeCell ref="A12:A15"/>
    <mergeCell ref="A16:A19"/>
    <mergeCell ref="A20:A21"/>
    <mergeCell ref="B8:F8"/>
    <mergeCell ref="A1:F1"/>
    <mergeCell ref="B2:C2"/>
    <mergeCell ref="E2:F2"/>
    <mergeCell ref="B3:C3"/>
    <mergeCell ref="E3:F3"/>
    <mergeCell ref="B4:C4"/>
    <mergeCell ref="E4:F4"/>
    <mergeCell ref="B5:C5"/>
    <mergeCell ref="E5:F5"/>
    <mergeCell ref="B6:C6"/>
    <mergeCell ref="E6:F6"/>
    <mergeCell ref="B7:F7"/>
  </mergeCells>
  <phoneticPr fontId="4" type="noConversion"/>
  <pageMargins left="0.69930555555555596" right="0.69930555555555596" top="0.75" bottom="0.75" header="0.3" footer="0.3"/>
  <pageSetup paperSize="9" orientation="portrait"/>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4</vt:i4>
      </vt:variant>
    </vt:vector>
  </HeadingPairs>
  <TitlesOfParts>
    <vt:vector size="4" baseType="lpstr">
      <vt:lpstr>维修维护费</vt:lpstr>
      <vt:lpstr>综合管理事务</vt:lpstr>
      <vt:lpstr>设施设备购置</vt:lpstr>
      <vt:lpstr>学前教研</vt:lpstr>
    </vt:vector>
  </TitlesOfParts>
  <Company>PAIG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用户</dc:creator>
  <cp:lastModifiedBy>Admin</cp:lastModifiedBy>
  <cp:lastPrinted>2020-01-15T08:53:00Z</cp:lastPrinted>
  <dcterms:created xsi:type="dcterms:W3CDTF">2020-01-15T07:36:00Z</dcterms:created>
  <dcterms:modified xsi:type="dcterms:W3CDTF">2026-03-09T01:37:11Z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2052-11.8.2.8361</vt:lpwstr>
  </property>
  <property fmtid="{D5CDD505-2E9C-101B-9397-08002B2CF9AE}" pid="3" name="WorkbookGuid">
    <vt:lpwstr>f9a3087a-1406-4c0a-b992-f5030b569b27</vt:lpwstr>
  </property>
  <property fmtid="{D5CDD505-2E9C-101B-9397-08002B2CF9AE}" pid="4" name="ICV">
    <vt:lpwstr>A627FED93C644F2898FFA790D85D1556</vt:lpwstr>
  </property>
</Properties>
</file>