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G\Desktop\26预算\"/>
    </mc:Choice>
  </mc:AlternateContent>
  <bookViews>
    <workbookView xWindow="0" yWindow="0" windowWidth="23040" windowHeight="9168" activeTab="3"/>
  </bookViews>
  <sheets>
    <sheet name="设施设备购置" sheetId="1" r:id="rId1"/>
    <sheet name="综合管理事务" sheetId="2" r:id="rId2"/>
    <sheet name="学前教研" sheetId="3" r:id="rId3"/>
    <sheet name="维修维护费" sheetId="4" r:id="rId4"/>
  </sheets>
  <calcPr calcId="162913"/>
</workbook>
</file>

<file path=xl/calcChain.xml><?xml version="1.0" encoding="utf-8"?>
<calcChain xmlns="http://schemas.openxmlformats.org/spreadsheetml/2006/main">
  <c r="B6" i="4" l="1"/>
  <c r="E6" i="4"/>
  <c r="E6" i="3"/>
  <c r="B6" i="3"/>
  <c r="E6" i="1"/>
  <c r="B6" i="1"/>
  <c r="E6" i="2"/>
  <c r="B6" i="2"/>
</calcChain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<sst xmlns="http://schemas.openxmlformats.org/spreadsheetml/2006/main" count="390" uniqueCount="116">
  <si>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</si>
  <si>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</si>
  <si>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</si>
  <si>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</si>
  <si>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</si>
  <si>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</si>
  <si>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</si>
  <si>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</si>
  <si>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</si>
  <si>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</si>
  <si>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</si>
  <si>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</si>
  <si>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</si>
  <si>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</si>
  <si>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</si>
  <si>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</si>
  <si>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</si>
  <si>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</si>
  <si>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440304251183100201762</t>
  </si>
  <si>
    <t>深圳市福田区益强小学附属幼儿园</t>
  </si>
  <si>
    <t>深圳市福田区教育局（本级）</t>
  </si>
  <si>
    <t>3</t>
  </si>
  <si>
    <t>31 履职类项目</t>
  </si>
  <si>
    <t>否</t>
  </si>
  <si>
    <t>因素法和项目法</t>
  </si>
  <si>
    <t>福田区财政局关于《福田区教育局关于商定公办幼儿园全额生均经费和开办费标准的函》的复函</t>
  </si>
  <si>
    <t/>
  </si>
  <si>
    <t>测算依据：</t>
  </si>
  <si>
    <t>反应园区购置办公设备、教学设备等支出。</t>
  </si>
  <si>
    <t>为了提高学前教育办公效率，提供良好的学前教育设备、打造良好且舒适的学前教育环境，运用现代科技学前教育手段，与传统手段有机结合，激发适龄儿童浓厚的兴趣。</t>
  </si>
  <si>
    <t>提高学前教育质量和教学成果。</t>
  </si>
  <si>
    <t>产出指标</t>
  </si>
  <si>
    <t>*数量指标</t>
  </si>
  <si>
    <t>购置设施设备数量</t>
  </si>
  <si>
    <t>5台</t>
  </si>
  <si>
    <t>考察设施设备购置数量是否与计划一致。</t>
  </si>
  <si>
    <t>*质量指标</t>
  </si>
  <si>
    <t>设备购置质量达标率</t>
  </si>
  <si>
    <t>100%</t>
  </si>
  <si>
    <t>考察购置设备的质量情况。</t>
  </si>
  <si>
    <t>*时效指标</t>
  </si>
  <si>
    <t>办公设备购置及时性</t>
  </si>
  <si>
    <t>及时</t>
  </si>
  <si>
    <t>考察是否及时购置办公设备。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</si>
  <si>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</si>
  <si>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</si>
  <si>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</si>
  <si>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</si>
  <si>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</si>
  <si>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</si>
  <si>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*社会效益指标</t>
  </si>
  <si>
    <t>设备投入使用率</t>
  </si>
  <si>
    <t>≥90%</t>
  </si>
  <si>
    <t>考察设备投入使用情况。</t>
  </si>
  <si>
    <t>生态效益指标</t>
  </si>
  <si>
    <t>可持续影响指标</t>
  </si>
  <si>
    <t>满意度指标</t>
  </si>
  <si>
    <t>*服务对象满意度指标</t>
  </si>
  <si>
    <t>学生满意度</t>
  </si>
  <si>
    <t>考察学生对办公设备的满意情况。</t>
  </si>
  <si>
    <t>教师满意度</t>
  </si>
  <si>
    <t>考察教师对办公设备的满意情况。</t>
  </si>
  <si>
    <t>其他满意度指标</t>
  </si>
  <si>
    <t>设施设备购置</t>
    <phoneticPr fontId="4" type="noConversion"/>
  </si>
  <si>
    <t>440304241183100203021</t>
  </si>
  <si>
    <t>综合管理事务</t>
    <phoneticPr fontId="4" type="noConversion"/>
  </si>
  <si>
    <t>按学生数295人进行计算.</t>
  </si>
  <si>
    <t>通过预算资金投入，实现福田区学前教研事业发展，确保区委、区政府重大社会经济发展政策得以落实，加快推进学前教育建设。</t>
  </si>
  <si>
    <t>促进幼儿学前教育事业发展。</t>
  </si>
  <si>
    <t xml:space="preserve">费用支出完成率
</t>
  </si>
  <si>
    <t xml:space="preserve">100%
</t>
  </si>
  <si>
    <t xml:space="preserve">费用支出合格率
</t>
  </si>
  <si>
    <t>2024年</t>
  </si>
  <si>
    <t xml:space="preserve">成本控制率
</t>
  </si>
  <si>
    <t xml:space="preserve">不超支
</t>
  </si>
  <si>
    <t xml:space="preserve">促进幼儿学前教育教学事业的发展
</t>
  </si>
  <si>
    <t xml:space="preserve">完成
</t>
  </si>
  <si>
    <t xml:space="preserve">家长满意度
</t>
  </si>
  <si>
    <t xml:space="preserve">≥90%
</t>
  </si>
  <si>
    <t>440304241183100203131</t>
  </si>
  <si>
    <t>学前教研</t>
    <phoneticPr fontId="4" type="noConversion"/>
  </si>
  <si>
    <t>学生数295人*133元/人测算</t>
  </si>
  <si>
    <t>通过开展学前教育教研活动，提高教师团队软实力建设，强化师资力量，努力培养出身体健康、具有良好的语言沟通能力、社会交往能力，按照295人*1330*10%测算。</t>
  </si>
  <si>
    <t>提高教师教学能力.</t>
  </si>
  <si>
    <t xml:space="preserve">学生人数
</t>
  </si>
  <si>
    <t xml:space="preserve">295人
</t>
  </si>
  <si>
    <t xml:space="preserve">教师人数
</t>
  </si>
  <si>
    <t xml:space="preserve">51人
</t>
  </si>
  <si>
    <t xml:space="preserve">开展学前教研活动规范性
</t>
  </si>
  <si>
    <t xml:space="preserve">规范合理
</t>
  </si>
  <si>
    <t xml:space="preserve">教学教研活动开展完成及时率
</t>
  </si>
  <si>
    <t xml:space="preserve">开展学前教育教研活动，提高教师团队软实力建设，强化师资力量
</t>
  </si>
  <si>
    <t xml:space="preserve">有效提高
</t>
  </si>
  <si>
    <t xml:space="preserve">教师满意度
</t>
  </si>
  <si>
    <t xml:space="preserve">学生满意度
</t>
  </si>
  <si>
    <t>440304251183100201751</t>
  </si>
  <si>
    <t>维修维护费</t>
    <phoneticPr fontId="4" type="noConversion"/>
  </si>
  <si>
    <t>反应校园零星维修工程支出、厕所改造费用、小型装饰装修项目、电教设备维修支出等，定期维修校园、教室、体育场馆、体育设备设施等。</t>
  </si>
  <si>
    <t xml:space="preserve">福田区财政局关于《福田区教育局关于商定公办幼儿园全额生均经费和开办费标准的函》的复函			</t>
  </si>
  <si>
    <t xml:space="preserve">通过本项目的开展，完成校园零星维修工程支出、厕所改造费用、小型装饰装修项目、电教设备维修支出等，通过定期维修校园，教室，体育场馆、体育设备设施等支出。					
</t>
  </si>
  <si>
    <t>保证教学日常管理工作顺利进行，为其提供一个安全优美的教育教学环境。</t>
  </si>
  <si>
    <t>设施/设备维修完成率</t>
  </si>
  <si>
    <t>考察学校各类设施/设备的日常维修工作完成情况。</t>
  </si>
  <si>
    <t>维修（改造）工程验收合格率</t>
  </si>
  <si>
    <t>考察维修（改造）工程验收验收是否达计划标准。</t>
  </si>
  <si>
    <t>维修（改造）工程完成及时率</t>
  </si>
  <si>
    <t>考察维修（改造）工程完成及时情况。</t>
  </si>
  <si>
    <t>有责重大安全事故发生次数</t>
  </si>
  <si>
    <t>0次</t>
  </si>
  <si>
    <t>考察通过项目实施，是否有效避免重大安全事故发生情况。</t>
  </si>
  <si>
    <t>不适用</t>
  </si>
  <si>
    <t>项目总金额（中期规划，万元）：</t>
    <phoneticPr fontId="4" type="noConversion"/>
  </si>
  <si>
    <t>项目总金额（中期规划，万元）：</t>
    <phoneticPr fontId="4" type="noConversion"/>
  </si>
  <si>
    <t>本年度项目金额（万元）：</t>
    <phoneticPr fontId="4" type="noConversion"/>
  </si>
  <si>
    <r>
      <t>1</t>
    </r>
    <r>
      <rPr>
        <sz val="11"/>
        <color theme="1"/>
        <rFont val="等线"/>
        <family val="3"/>
        <charset val="134"/>
        <scheme val="minor"/>
      </rPr>
      <t>05.48万元</t>
    </r>
    <phoneticPr fontId="4" type="noConversion"/>
  </si>
  <si>
    <r>
      <t>1</t>
    </r>
    <r>
      <rPr>
        <sz val="11"/>
        <color theme="1"/>
        <rFont val="等线"/>
        <family val="3"/>
        <charset val="134"/>
        <scheme val="minor"/>
      </rPr>
      <t>2次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</si>
</sst>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7">
    <font>
      <sz val="11"/>
      <color theme="1"/>
      <name val="等线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left" vertical="center" wrapText="1"/>
    </xf>
    <xf numFmtId="176" fontId="0" fillId="0" borderId="3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C12" sqref="C12"/>
    </sheetView>
  </sheetViews>
  <sheetFormatPr defaultColWidth="8.88671875" defaultRowHeight="13.8"/>
  <cols>
    <col min="1" max="1" width="32" customWidth="1"/>
    <col min="2" max="2" width="24" customWidth="1"/>
    <col min="3" max="3" width="23.88671875" customWidth="1"/>
    <col min="4" max="4" width="21.6640625" customWidth="1"/>
    <col min="5" max="5" width="12.6640625" customWidth="1"/>
    <col min="6" max="6" width="17.33203125" customWidth="1"/>
  </cols>
  <sheetData>
    <row r="1" spans="1:6" ht="25.2">
      <c r="A1" s="4" t="s">
        <v>0</v>
      </c>
      <c r="B1" s="5"/>
      <c r="C1" s="5"/>
      <c r="D1" s="5"/>
      <c r="E1" s="5"/>
      <c r="F1" s="6"/>
    </row>
    <row r="2" spans="1:6" ht="28.95" customHeight="1">
      <c r="A2" s="7" t="s">
        <v>1</v>
      </c>
      <c r="B2" s="8" t="s">
        <v>18</v>
      </c>
      <c r="C2" s="8"/>
      <c r="D2" s="7" t="s">
        <v>2</v>
      </c>
      <c r="E2" s="9" t="s">
        <v>63</v>
      </c>
      <c r="F2" s="10"/>
    </row>
    <row r="3" spans="1:6" ht="28.95" customHeight="1">
      <c r="A3" s="11" t="s">
        <v>3</v>
      </c>
      <c r="B3" s="12" t="s">
        <v>19</v>
      </c>
      <c r="C3" s="13"/>
      <c r="D3" s="11" t="s">
        <v>4</v>
      </c>
      <c r="E3" s="9" t="s">
        <v>20</v>
      </c>
      <c r="F3" s="10"/>
    </row>
    <row r="4" spans="1:6" ht="28.95" customHeight="1">
      <c r="A4" s="11" t="s">
        <v>5</v>
      </c>
      <c r="B4" s="14" t="s">
        <v>21</v>
      </c>
      <c r="C4" s="14"/>
      <c r="D4" s="11" t="s">
        <v>6</v>
      </c>
      <c r="E4" s="9" t="s">
        <v>22</v>
      </c>
      <c r="F4" s="10"/>
    </row>
    <row r="5" spans="1:6" ht="28.95" customHeight="1">
      <c r="A5" s="11" t="s">
        <v>7</v>
      </c>
      <c r="B5" s="15" t="s">
        <v>23</v>
      </c>
      <c r="C5" s="15"/>
      <c r="D5" s="11" t="s">
        <v>8</v>
      </c>
      <c r="E5" s="9" t="s">
        <v>24</v>
      </c>
      <c r="F5" s="10"/>
    </row>
    <row r="6" spans="1:6" ht="28.95" customHeight="1">
      <c r="A6" s="16" t="s">
        <v>111</v>
      </c>
      <c r="B6" s="15">
        <f>636680/10000</f>
        <v>63.667999999999999</v>
      </c>
      <c r="C6" s="15"/>
      <c r="D6" s="16" t="s">
        <v>113</v>
      </c>
      <c r="E6" s="9">
        <f>200000/10000</f>
        <v>20</v>
      </c>
      <c r="F6" s="10"/>
    </row>
    <row r="7" spans="1:6" ht="73.05" customHeight="1">
      <c r="A7" s="2" t="s">
        <v>9</v>
      </c>
      <c r="B7" s="17" t="s">
        <v>25</v>
      </c>
      <c r="C7" s="18"/>
      <c r="D7" s="18"/>
      <c r="E7" s="18"/>
      <c r="F7" s="19"/>
    </row>
    <row r="8" spans="1:6" ht="73.05" customHeight="1">
      <c r="A8" s="2" t="s">
        <v>27</v>
      </c>
      <c r="B8" s="17" t="s">
        <v>28</v>
      </c>
      <c r="C8" s="17"/>
      <c r="D8" s="17"/>
      <c r="E8" s="17"/>
      <c r="F8" s="17"/>
    </row>
    <row r="9" spans="1:6" ht="73.05" customHeight="1">
      <c r="A9" s="2" t="s">
        <v>10</v>
      </c>
      <c r="B9" s="17" t="s">
        <v>29</v>
      </c>
      <c r="C9" s="18"/>
      <c r="D9" s="18"/>
      <c r="E9" s="18"/>
      <c r="F9" s="19"/>
    </row>
    <row r="10" spans="1:6" ht="73.05" customHeight="1">
      <c r="A10" s="2" t="s">
        <v>11</v>
      </c>
      <c r="B10" s="17" t="s">
        <v>30</v>
      </c>
      <c r="C10" s="18"/>
      <c r="D10" s="18"/>
      <c r="E10" s="18"/>
      <c r="F10" s="19"/>
    </row>
    <row r="11" spans="1:6" ht="33" customHeight="1">
      <c r="A11" s="1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</row>
    <row r="12" spans="1:6" ht="33" customHeight="1">
      <c r="A12" s="3" t="s">
        <v>31</v>
      </c>
      <c r="B12" s="21" t="s">
        <v>32</v>
      </c>
      <c r="C12" s="22" t="s">
        <v>33</v>
      </c>
      <c r="D12" s="23" t="s">
        <v>34</v>
      </c>
      <c r="E12" s="23" t="s">
        <v>26</v>
      </c>
      <c r="F12" s="24" t="s">
        <v>35</v>
      </c>
    </row>
    <row r="13" spans="1:6" ht="33" customHeight="1">
      <c r="A13" s="3" t="s">
        <v>31</v>
      </c>
      <c r="B13" s="21" t="s">
        <v>36</v>
      </c>
      <c r="C13" s="22" t="s">
        <v>37</v>
      </c>
      <c r="D13" s="23" t="s">
        <v>38</v>
      </c>
      <c r="E13" s="23" t="s">
        <v>26</v>
      </c>
      <c r="F13" s="24" t="s">
        <v>39</v>
      </c>
    </row>
    <row r="14" spans="1:6" ht="33" customHeight="1">
      <c r="A14" s="3" t="s">
        <v>31</v>
      </c>
      <c r="B14" s="21" t="s">
        <v>40</v>
      </c>
      <c r="C14" s="22" t="s">
        <v>41</v>
      </c>
      <c r="D14" s="23" t="s">
        <v>42</v>
      </c>
      <c r="E14" s="23" t="s">
        <v>26</v>
      </c>
      <c r="F14" s="24" t="s">
        <v>43</v>
      </c>
    </row>
    <row r="15" spans="1:6" ht="33" customHeight="1">
      <c r="A15" s="3" t="s">
        <v>31</v>
      </c>
      <c r="B15" s="21" t="s">
        <v>44</v>
      </c>
      <c r="C15" s="22" t="s">
        <v>45</v>
      </c>
      <c r="D15" s="23" t="s">
        <v>46</v>
      </c>
      <c r="E15" s="23" t="s">
        <v>26</v>
      </c>
      <c r="F15" s="24" t="s">
        <v>47</v>
      </c>
    </row>
    <row r="16" spans="1:6" ht="33" customHeight="1">
      <c r="A16" s="3" t="s">
        <v>48</v>
      </c>
      <c r="B16" s="21" t="s">
        <v>49</v>
      </c>
      <c r="C16" s="22" t="s">
        <v>26</v>
      </c>
      <c r="D16" s="23" t="s">
        <v>26</v>
      </c>
      <c r="E16" s="23" t="s">
        <v>26</v>
      </c>
      <c r="F16" s="24" t="s">
        <v>26</v>
      </c>
    </row>
    <row r="17" spans="1:6" ht="33" customHeight="1">
      <c r="A17" s="3" t="s">
        <v>48</v>
      </c>
      <c r="B17" s="21" t="s">
        <v>50</v>
      </c>
      <c r="C17" s="22" t="s">
        <v>51</v>
      </c>
      <c r="D17" s="23" t="s">
        <v>52</v>
      </c>
      <c r="E17" s="23" t="s">
        <v>26</v>
      </c>
      <c r="F17" s="24" t="s">
        <v>53</v>
      </c>
    </row>
    <row r="18" spans="1:6" ht="33" customHeight="1">
      <c r="A18" s="3" t="s">
        <v>48</v>
      </c>
      <c r="B18" s="21" t="s">
        <v>54</v>
      </c>
      <c r="C18" s="22" t="s">
        <v>26</v>
      </c>
      <c r="D18" s="23" t="s">
        <v>26</v>
      </c>
      <c r="E18" s="23" t="s">
        <v>26</v>
      </c>
      <c r="F18" s="24" t="s">
        <v>26</v>
      </c>
    </row>
    <row r="19" spans="1:6" ht="33" customHeight="1">
      <c r="A19" s="3" t="s">
        <v>48</v>
      </c>
      <c r="B19" s="21" t="s">
        <v>55</v>
      </c>
      <c r="C19" s="22" t="s">
        <v>26</v>
      </c>
      <c r="D19" s="23" t="s">
        <v>26</v>
      </c>
      <c r="E19" s="23" t="s">
        <v>26</v>
      </c>
      <c r="F19" s="24" t="s">
        <v>26</v>
      </c>
    </row>
    <row r="20" spans="1:6" ht="33" customHeight="1">
      <c r="A20" s="3" t="s">
        <v>56</v>
      </c>
      <c r="B20" s="25" t="s">
        <v>57</v>
      </c>
      <c r="C20" s="22" t="s">
        <v>58</v>
      </c>
      <c r="D20" s="23" t="s">
        <v>52</v>
      </c>
      <c r="E20" s="23" t="s">
        <v>26</v>
      </c>
      <c r="F20" s="24" t="s">
        <v>59</v>
      </c>
    </row>
    <row r="21" spans="1:6" ht="33" customHeight="1">
      <c r="A21" s="3" t="s">
        <v>56</v>
      </c>
      <c r="B21" s="25" t="s">
        <v>57</v>
      </c>
      <c r="C21" s="22" t="s">
        <v>60</v>
      </c>
      <c r="D21" s="23" t="s">
        <v>52</v>
      </c>
      <c r="E21" s="23" t="s">
        <v>26</v>
      </c>
      <c r="F21" s="24" t="s">
        <v>61</v>
      </c>
    </row>
    <row r="22" spans="1:6" ht="33" customHeight="1">
      <c r="A22" s="3" t="s">
        <v>56</v>
      </c>
      <c r="B22" s="21" t="s">
        <v>62</v>
      </c>
      <c r="C22" s="22" t="s">
        <v>26</v>
      </c>
      <c r="D22" s="23" t="s">
        <v>26</v>
      </c>
      <c r="E22" s="23" t="s">
        <v>26</v>
      </c>
      <c r="F22" s="24" t="s">
        <v>26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A16:A19"/>
    <mergeCell ref="B20:B21"/>
    <mergeCell ref="A20:A22"/>
    <mergeCell ref="B7:F7"/>
    <mergeCell ref="B8:F8"/>
    <mergeCell ref="B9:F9"/>
    <mergeCell ref="B10:F10"/>
    <mergeCell ref="A12:A15"/>
  </mergeCells>
  <phoneticPr fontId="4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topLeftCell="A10" workbookViewId="0">
      <selection activeCell="D13" sqref="D13"/>
    </sheetView>
  </sheetViews>
  <sheetFormatPr defaultColWidth="8.88671875" defaultRowHeight="13.8"/>
  <cols>
    <col min="1" max="1" width="32" customWidth="1"/>
    <col min="2" max="2" width="24" customWidth="1"/>
    <col min="3" max="3" width="23.88671875" customWidth="1"/>
    <col min="4" max="4" width="21.6640625" customWidth="1"/>
    <col min="5" max="5" width="12.6640625" customWidth="1"/>
    <col min="6" max="6" width="17.33203125" customWidth="1"/>
  </cols>
  <sheetData>
    <row r="1" spans="1:6" ht="25.2">
      <c r="A1" s="4" t="s">
        <v>0</v>
      </c>
      <c r="B1" s="5"/>
      <c r="C1" s="5"/>
      <c r="D1" s="5"/>
      <c r="E1" s="5"/>
      <c r="F1" s="6"/>
    </row>
    <row r="2" spans="1:6" ht="28.95" customHeight="1">
      <c r="A2" s="7" t="s">
        <v>1</v>
      </c>
      <c r="B2" s="8" t="s">
        <v>64</v>
      </c>
      <c r="C2" s="8"/>
      <c r="D2" s="7" t="s">
        <v>2</v>
      </c>
      <c r="E2" s="9" t="s">
        <v>65</v>
      </c>
      <c r="F2" s="10"/>
    </row>
    <row r="3" spans="1:6" ht="28.95" customHeight="1">
      <c r="A3" s="11" t="s">
        <v>3</v>
      </c>
      <c r="B3" s="12" t="s">
        <v>19</v>
      </c>
      <c r="C3" s="13"/>
      <c r="D3" s="11" t="s">
        <v>4</v>
      </c>
      <c r="E3" s="9" t="s">
        <v>20</v>
      </c>
      <c r="F3" s="10"/>
    </row>
    <row r="4" spans="1:6" ht="28.95" customHeight="1">
      <c r="A4" s="11" t="s">
        <v>5</v>
      </c>
      <c r="B4" s="14" t="s">
        <v>21</v>
      </c>
      <c r="C4" s="14"/>
      <c r="D4" s="11" t="s">
        <v>6</v>
      </c>
      <c r="E4" s="9" t="s">
        <v>22</v>
      </c>
      <c r="F4" s="10"/>
    </row>
    <row r="5" spans="1:6" ht="28.95" customHeight="1">
      <c r="A5" s="11" t="s">
        <v>7</v>
      </c>
      <c r="B5" s="15" t="s">
        <v>23</v>
      </c>
      <c r="C5" s="15"/>
      <c r="D5" s="11" t="s">
        <v>8</v>
      </c>
      <c r="E5" s="9" t="s">
        <v>24</v>
      </c>
      <c r="F5" s="10"/>
    </row>
    <row r="6" spans="1:6" ht="28.95" customHeight="1">
      <c r="A6" s="16" t="s">
        <v>112</v>
      </c>
      <c r="B6" s="15">
        <f>129743785/10000</f>
        <v>12974.378500000001</v>
      </c>
      <c r="C6" s="15"/>
      <c r="D6" s="16" t="s">
        <v>113</v>
      </c>
      <c r="E6" s="26">
        <f>1054765/10000</f>
        <v>105.4765</v>
      </c>
      <c r="F6" s="27"/>
    </row>
    <row r="7" spans="1:6" ht="73.05" customHeight="1">
      <c r="A7" s="2" t="s">
        <v>9</v>
      </c>
      <c r="B7" s="17" t="s">
        <v>25</v>
      </c>
      <c r="C7" s="18"/>
      <c r="D7" s="18"/>
      <c r="E7" s="18"/>
      <c r="F7" s="19"/>
    </row>
    <row r="8" spans="1:6" ht="73.05" customHeight="1">
      <c r="A8" s="2" t="s">
        <v>27</v>
      </c>
      <c r="B8" s="17" t="s">
        <v>66</v>
      </c>
      <c r="C8" s="17"/>
      <c r="D8" s="17"/>
      <c r="E8" s="17"/>
      <c r="F8" s="17"/>
    </row>
    <row r="9" spans="1:6" ht="73.05" customHeight="1">
      <c r="A9" s="2" t="s">
        <v>10</v>
      </c>
      <c r="B9" s="17" t="s">
        <v>67</v>
      </c>
      <c r="C9" s="18"/>
      <c r="D9" s="18"/>
      <c r="E9" s="18"/>
      <c r="F9" s="19"/>
    </row>
    <row r="10" spans="1:6" ht="73.05" customHeight="1">
      <c r="A10" s="2" t="s">
        <v>11</v>
      </c>
      <c r="B10" s="17" t="s">
        <v>68</v>
      </c>
      <c r="C10" s="18"/>
      <c r="D10" s="18"/>
      <c r="E10" s="18"/>
      <c r="F10" s="19"/>
    </row>
    <row r="11" spans="1:6" ht="33" customHeight="1">
      <c r="A11" s="1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</row>
    <row r="12" spans="1:6" ht="33" customHeight="1">
      <c r="A12" s="3" t="s">
        <v>31</v>
      </c>
      <c r="B12" s="21" t="s">
        <v>32</v>
      </c>
      <c r="C12" s="22" t="s">
        <v>69</v>
      </c>
      <c r="D12" s="29" t="s">
        <v>114</v>
      </c>
      <c r="E12" s="23" t="s">
        <v>26</v>
      </c>
      <c r="F12" s="24" t="s">
        <v>69</v>
      </c>
    </row>
    <row r="13" spans="1:6" ht="33" customHeight="1">
      <c r="A13" s="3" t="s">
        <v>31</v>
      </c>
      <c r="B13" s="21" t="s">
        <v>36</v>
      </c>
      <c r="C13" s="22" t="s">
        <v>71</v>
      </c>
      <c r="D13" s="23" t="s">
        <v>70</v>
      </c>
      <c r="E13" s="23" t="s">
        <v>26</v>
      </c>
      <c r="F13" s="24" t="s">
        <v>71</v>
      </c>
    </row>
    <row r="14" spans="1:6" ht="33" customHeight="1">
      <c r="A14" s="3" t="s">
        <v>31</v>
      </c>
      <c r="B14" s="21" t="s">
        <v>40</v>
      </c>
      <c r="C14" s="22" t="s">
        <v>72</v>
      </c>
      <c r="D14" s="23" t="s">
        <v>70</v>
      </c>
      <c r="E14" s="23" t="s">
        <v>26</v>
      </c>
      <c r="F14" s="24" t="s">
        <v>72</v>
      </c>
    </row>
    <row r="15" spans="1:6" ht="33" customHeight="1">
      <c r="A15" s="3" t="s">
        <v>31</v>
      </c>
      <c r="B15" s="21" t="s">
        <v>44</v>
      </c>
      <c r="C15" s="22" t="s">
        <v>73</v>
      </c>
      <c r="D15" s="23" t="s">
        <v>74</v>
      </c>
      <c r="E15" s="23" t="s">
        <v>26</v>
      </c>
      <c r="F15" s="24" t="s">
        <v>73</v>
      </c>
    </row>
    <row r="16" spans="1:6" ht="33" customHeight="1">
      <c r="A16" s="3" t="s">
        <v>48</v>
      </c>
      <c r="B16" s="21" t="s">
        <v>49</v>
      </c>
      <c r="C16" s="22" t="s">
        <v>26</v>
      </c>
      <c r="D16" s="23" t="s">
        <v>26</v>
      </c>
      <c r="E16" s="23" t="s">
        <v>26</v>
      </c>
      <c r="F16" s="24" t="s">
        <v>26</v>
      </c>
    </row>
    <row r="17" spans="1:6" ht="33" customHeight="1">
      <c r="A17" s="3" t="s">
        <v>48</v>
      </c>
      <c r="B17" s="21" t="s">
        <v>50</v>
      </c>
      <c r="C17" s="22" t="s">
        <v>75</v>
      </c>
      <c r="D17" s="23" t="s">
        <v>76</v>
      </c>
      <c r="E17" s="23" t="s">
        <v>26</v>
      </c>
      <c r="F17" s="24" t="s">
        <v>75</v>
      </c>
    </row>
    <row r="18" spans="1:6" ht="33" customHeight="1">
      <c r="A18" s="3" t="s">
        <v>48</v>
      </c>
      <c r="B18" s="21" t="s">
        <v>54</v>
      </c>
      <c r="C18" s="22" t="s">
        <v>26</v>
      </c>
      <c r="D18" s="23" t="s">
        <v>26</v>
      </c>
      <c r="E18" s="23" t="s">
        <v>26</v>
      </c>
      <c r="F18" s="24" t="s">
        <v>26</v>
      </c>
    </row>
    <row r="19" spans="1:6" ht="33" customHeight="1">
      <c r="A19" s="3" t="s">
        <v>48</v>
      </c>
      <c r="B19" s="21" t="s">
        <v>55</v>
      </c>
      <c r="C19" s="22" t="s">
        <v>26</v>
      </c>
      <c r="D19" s="23" t="s">
        <v>26</v>
      </c>
      <c r="E19" s="23" t="s">
        <v>26</v>
      </c>
      <c r="F19" s="24" t="s">
        <v>26</v>
      </c>
    </row>
    <row r="20" spans="1:6" ht="33" customHeight="1">
      <c r="A20" s="3" t="s">
        <v>56</v>
      </c>
      <c r="B20" s="21" t="s">
        <v>57</v>
      </c>
      <c r="C20" s="22" t="s">
        <v>77</v>
      </c>
      <c r="D20" s="23" t="s">
        <v>78</v>
      </c>
      <c r="E20" s="23" t="s">
        <v>26</v>
      </c>
      <c r="F20" s="24" t="s">
        <v>77</v>
      </c>
    </row>
    <row r="21" spans="1:6" ht="33" customHeight="1">
      <c r="A21" s="3" t="s">
        <v>56</v>
      </c>
      <c r="B21" s="21" t="s">
        <v>62</v>
      </c>
      <c r="C21" s="22" t="s">
        <v>26</v>
      </c>
      <c r="D21" s="23" t="s">
        <v>26</v>
      </c>
      <c r="E21" s="23" t="s">
        <v>26</v>
      </c>
      <c r="F21" s="24" t="s">
        <v>26</v>
      </c>
    </row>
  </sheetData>
  <mergeCells count="18"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9:F9"/>
    <mergeCell ref="B10:F10"/>
    <mergeCell ref="A12:A15"/>
    <mergeCell ref="A16:A19"/>
    <mergeCell ref="A20:A21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"/>
  <sheetViews>
    <sheetView topLeftCell="A4" workbookViewId="0">
      <selection activeCell="A33" sqref="A33"/>
    </sheetView>
  </sheetViews>
  <sheetFormatPr defaultColWidth="8.88671875" defaultRowHeight="13.8"/>
  <cols>
    <col min="1" max="1" width="32" customWidth="1"/>
    <col min="2" max="2" width="24" customWidth="1"/>
    <col min="3" max="3" width="23.88671875" customWidth="1"/>
    <col min="4" max="4" width="21.6640625" customWidth="1"/>
    <col min="5" max="5" width="12.6640625" customWidth="1"/>
    <col min="6" max="6" width="17.33203125" customWidth="1"/>
  </cols>
  <sheetData>
    <row r="1" spans="1:6" ht="25.2">
      <c r="A1" s="4" t="s">
        <v>0</v>
      </c>
      <c r="B1" s="5"/>
      <c r="C1" s="5"/>
      <c r="D1" s="5"/>
      <c r="E1" s="5"/>
      <c r="F1" s="6"/>
    </row>
    <row r="2" spans="1:6" ht="28.95" customHeight="1">
      <c r="A2" s="7" t="s">
        <v>1</v>
      </c>
      <c r="B2" s="8" t="s">
        <v>79</v>
      </c>
      <c r="C2" s="8"/>
      <c r="D2" s="7" t="s">
        <v>2</v>
      </c>
      <c r="E2" s="9" t="s">
        <v>80</v>
      </c>
      <c r="F2" s="10"/>
    </row>
    <row r="3" spans="1:6" ht="28.95" customHeight="1">
      <c r="A3" s="11" t="s">
        <v>3</v>
      </c>
      <c r="B3" s="12" t="s">
        <v>19</v>
      </c>
      <c r="C3" s="13"/>
      <c r="D3" s="11" t="s">
        <v>4</v>
      </c>
      <c r="E3" s="9" t="s">
        <v>20</v>
      </c>
      <c r="F3" s="10"/>
    </row>
    <row r="4" spans="1:6" ht="28.95" customHeight="1">
      <c r="A4" s="11" t="s">
        <v>5</v>
      </c>
      <c r="B4" s="14" t="s">
        <v>21</v>
      </c>
      <c r="C4" s="14"/>
      <c r="D4" s="11" t="s">
        <v>6</v>
      </c>
      <c r="E4" s="9" t="s">
        <v>22</v>
      </c>
      <c r="F4" s="10"/>
    </row>
    <row r="5" spans="1:6" ht="28.95" customHeight="1">
      <c r="A5" s="11" t="s">
        <v>7</v>
      </c>
      <c r="B5" s="15" t="s">
        <v>23</v>
      </c>
      <c r="C5" s="15"/>
      <c r="D5" s="11" t="s">
        <v>8</v>
      </c>
      <c r="E5" s="9" t="s">
        <v>24</v>
      </c>
      <c r="F5" s="10"/>
    </row>
    <row r="6" spans="1:6" ht="28.95" customHeight="1">
      <c r="A6" s="16" t="s">
        <v>112</v>
      </c>
      <c r="B6" s="15">
        <f>118370/10000</f>
        <v>11.837</v>
      </c>
      <c r="C6" s="15"/>
      <c r="D6" s="16" t="s">
        <v>113</v>
      </c>
      <c r="E6" s="28">
        <f>39235/10000</f>
        <v>3.9235000000000002</v>
      </c>
      <c r="F6" s="27"/>
    </row>
    <row r="7" spans="1:6" ht="73.05" customHeight="1">
      <c r="A7" s="2" t="s">
        <v>9</v>
      </c>
      <c r="B7" s="17" t="s">
        <v>25</v>
      </c>
      <c r="C7" s="18"/>
      <c r="D7" s="18"/>
      <c r="E7" s="18"/>
      <c r="F7" s="19"/>
    </row>
    <row r="8" spans="1:6" ht="73.05" customHeight="1">
      <c r="A8" s="2" t="s">
        <v>27</v>
      </c>
      <c r="B8" s="17" t="s">
        <v>81</v>
      </c>
      <c r="C8" s="17"/>
      <c r="D8" s="17"/>
      <c r="E8" s="17"/>
      <c r="F8" s="17"/>
    </row>
    <row r="9" spans="1:6" ht="73.05" customHeight="1">
      <c r="A9" s="2" t="s">
        <v>10</v>
      </c>
      <c r="B9" s="17" t="s">
        <v>82</v>
      </c>
      <c r="C9" s="18"/>
      <c r="D9" s="18"/>
      <c r="E9" s="18"/>
      <c r="F9" s="19"/>
    </row>
    <row r="10" spans="1:6" ht="73.05" customHeight="1">
      <c r="A10" s="2" t="s">
        <v>11</v>
      </c>
      <c r="B10" s="17" t="s">
        <v>83</v>
      </c>
      <c r="C10" s="18"/>
      <c r="D10" s="18"/>
      <c r="E10" s="18"/>
      <c r="F10" s="19"/>
    </row>
    <row r="11" spans="1:6" ht="33" customHeight="1">
      <c r="A11" s="1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</row>
    <row r="12" spans="1:6" ht="33" customHeight="1">
      <c r="A12" s="3" t="s">
        <v>31</v>
      </c>
      <c r="B12" s="25" t="s">
        <v>32</v>
      </c>
      <c r="C12" s="22" t="s">
        <v>84</v>
      </c>
      <c r="D12" s="23" t="s">
        <v>85</v>
      </c>
      <c r="E12" s="23" t="s">
        <v>26</v>
      </c>
      <c r="F12" s="24" t="s">
        <v>84</v>
      </c>
    </row>
    <row r="13" spans="1:6" ht="33" customHeight="1">
      <c r="A13" s="3" t="s">
        <v>31</v>
      </c>
      <c r="B13" s="25" t="s">
        <v>32</v>
      </c>
      <c r="C13" s="22" t="s">
        <v>86</v>
      </c>
      <c r="D13" s="23" t="s">
        <v>87</v>
      </c>
      <c r="E13" s="23" t="s">
        <v>26</v>
      </c>
      <c r="F13" s="24" t="s">
        <v>86</v>
      </c>
    </row>
    <row r="14" spans="1:6" ht="33" customHeight="1">
      <c r="A14" s="3" t="s">
        <v>31</v>
      </c>
      <c r="B14" s="21" t="s">
        <v>36</v>
      </c>
      <c r="C14" s="22" t="s">
        <v>88</v>
      </c>
      <c r="D14" s="23" t="s">
        <v>89</v>
      </c>
      <c r="E14" s="23" t="s">
        <v>26</v>
      </c>
      <c r="F14" s="24" t="s">
        <v>88</v>
      </c>
    </row>
    <row r="15" spans="1:6" ht="33" customHeight="1">
      <c r="A15" s="3" t="s">
        <v>31</v>
      </c>
      <c r="B15" s="21" t="s">
        <v>40</v>
      </c>
      <c r="C15" s="22" t="s">
        <v>90</v>
      </c>
      <c r="D15" s="23" t="s">
        <v>70</v>
      </c>
      <c r="E15" s="23" t="s">
        <v>26</v>
      </c>
      <c r="F15" s="24" t="s">
        <v>90</v>
      </c>
    </row>
    <row r="16" spans="1:6" ht="33" customHeight="1">
      <c r="A16" s="3" t="s">
        <v>31</v>
      </c>
      <c r="B16" s="21" t="s">
        <v>44</v>
      </c>
      <c r="C16" s="22" t="s">
        <v>73</v>
      </c>
      <c r="D16" s="23" t="s">
        <v>74</v>
      </c>
      <c r="E16" s="23" t="s">
        <v>26</v>
      </c>
      <c r="F16" s="24" t="s">
        <v>73</v>
      </c>
    </row>
    <row r="17" spans="1:6" ht="33" customHeight="1">
      <c r="A17" s="3" t="s">
        <v>48</v>
      </c>
      <c r="B17" s="21" t="s">
        <v>49</v>
      </c>
      <c r="C17" s="22" t="s">
        <v>26</v>
      </c>
      <c r="D17" s="23" t="s">
        <v>26</v>
      </c>
      <c r="E17" s="23" t="s">
        <v>26</v>
      </c>
      <c r="F17" s="24" t="s">
        <v>26</v>
      </c>
    </row>
    <row r="18" spans="1:6" ht="33" customHeight="1">
      <c r="A18" s="3" t="s">
        <v>48</v>
      </c>
      <c r="B18" s="21" t="s">
        <v>50</v>
      </c>
      <c r="C18" s="22" t="s">
        <v>91</v>
      </c>
      <c r="D18" s="23" t="s">
        <v>92</v>
      </c>
      <c r="E18" s="23" t="s">
        <v>26</v>
      </c>
      <c r="F18" s="24" t="s">
        <v>91</v>
      </c>
    </row>
    <row r="19" spans="1:6" ht="33" customHeight="1">
      <c r="A19" s="3" t="s">
        <v>48</v>
      </c>
      <c r="B19" s="21" t="s">
        <v>54</v>
      </c>
      <c r="C19" s="22" t="s">
        <v>26</v>
      </c>
      <c r="D19" s="23" t="s">
        <v>26</v>
      </c>
      <c r="E19" s="23" t="s">
        <v>26</v>
      </c>
      <c r="F19" s="24" t="s">
        <v>26</v>
      </c>
    </row>
    <row r="20" spans="1:6" ht="33" customHeight="1">
      <c r="A20" s="3" t="s">
        <v>48</v>
      </c>
      <c r="B20" s="21" t="s">
        <v>55</v>
      </c>
      <c r="C20" s="22" t="s">
        <v>26</v>
      </c>
      <c r="D20" s="23" t="s">
        <v>26</v>
      </c>
      <c r="E20" s="23" t="s">
        <v>26</v>
      </c>
      <c r="F20" s="24" t="s">
        <v>26</v>
      </c>
    </row>
    <row r="21" spans="1:6" ht="33" customHeight="1">
      <c r="A21" s="3" t="s">
        <v>56</v>
      </c>
      <c r="B21" s="25" t="s">
        <v>57</v>
      </c>
      <c r="C21" s="22" t="s">
        <v>93</v>
      </c>
      <c r="D21" s="23" t="s">
        <v>78</v>
      </c>
      <c r="E21" s="23" t="s">
        <v>26</v>
      </c>
      <c r="F21" s="24" t="s">
        <v>93</v>
      </c>
    </row>
    <row r="22" spans="1:6" ht="33" customHeight="1">
      <c r="A22" s="3" t="s">
        <v>56</v>
      </c>
      <c r="B22" s="25" t="s">
        <v>57</v>
      </c>
      <c r="C22" s="22" t="s">
        <v>94</v>
      </c>
      <c r="D22" s="23" t="s">
        <v>52</v>
      </c>
      <c r="E22" s="23" t="s">
        <v>26</v>
      </c>
      <c r="F22" s="24" t="s">
        <v>58</v>
      </c>
    </row>
    <row r="23" spans="1:6" ht="33" customHeight="1">
      <c r="A23" s="3" t="s">
        <v>56</v>
      </c>
      <c r="B23" s="21" t="s">
        <v>62</v>
      </c>
      <c r="C23" s="22" t="s">
        <v>26</v>
      </c>
      <c r="D23" s="23" t="s">
        <v>26</v>
      </c>
      <c r="E23" s="23" t="s">
        <v>26</v>
      </c>
      <c r="F23" s="24" t="s">
        <v>26</v>
      </c>
    </row>
  </sheetData>
  <mergeCells count="20">
    <mergeCell ref="B4:C4"/>
    <mergeCell ref="E4:F4"/>
    <mergeCell ref="A1:F1"/>
    <mergeCell ref="B2:C2"/>
    <mergeCell ref="E2:F2"/>
    <mergeCell ref="B3:C3"/>
    <mergeCell ref="E3:F3"/>
    <mergeCell ref="A21:A23"/>
    <mergeCell ref="B21:B22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B12:B13"/>
    <mergeCell ref="A17:A20"/>
  </mergeCells>
  <phoneticPr fontId="4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tabSelected="1" topLeftCell="A10" workbookViewId="0">
      <selection activeCell="B8" sqref="B8:F8"/>
    </sheetView>
  </sheetViews>
  <sheetFormatPr defaultColWidth="8.88671875" defaultRowHeight="13.8"/>
  <cols>
    <col min="1" max="1" width="32" customWidth="1"/>
    <col min="2" max="2" width="24" customWidth="1"/>
    <col min="3" max="3" width="23.88671875" customWidth="1"/>
    <col min="4" max="4" width="21.6640625" customWidth="1"/>
    <col min="5" max="5" width="12.6640625" customWidth="1"/>
    <col min="6" max="6" width="17.33203125" customWidth="1"/>
  </cols>
  <sheetData>
    <row r="1" spans="1:6" ht="25.2">
      <c r="A1" s="4" t="s">
        <v>0</v>
      </c>
      <c r="B1" s="5"/>
      <c r="C1" s="5"/>
      <c r="D1" s="5"/>
      <c r="E1" s="5"/>
      <c r="F1" s="6"/>
    </row>
    <row r="2" spans="1:6" ht="28.95" customHeight="1">
      <c r="A2" s="7" t="s">
        <v>1</v>
      </c>
      <c r="B2" s="8" t="s">
        <v>95</v>
      </c>
      <c r="C2" s="8"/>
      <c r="D2" s="7" t="s">
        <v>2</v>
      </c>
      <c r="E2" s="9" t="s">
        <v>96</v>
      </c>
      <c r="F2" s="10"/>
    </row>
    <row r="3" spans="1:6" ht="28.95" customHeight="1">
      <c r="A3" s="11" t="s">
        <v>3</v>
      </c>
      <c r="B3" s="12" t="s">
        <v>19</v>
      </c>
      <c r="C3" s="13"/>
      <c r="D3" s="11" t="s">
        <v>4</v>
      </c>
      <c r="E3" s="9" t="s">
        <v>20</v>
      </c>
      <c r="F3" s="10"/>
    </row>
    <row r="4" spans="1:6" ht="28.95" customHeight="1">
      <c r="A4" s="11" t="s">
        <v>5</v>
      </c>
      <c r="B4" s="14" t="s">
        <v>21</v>
      </c>
      <c r="C4" s="14"/>
      <c r="D4" s="11" t="s">
        <v>6</v>
      </c>
      <c r="E4" s="9" t="s">
        <v>22</v>
      </c>
      <c r="F4" s="10"/>
    </row>
    <row r="5" spans="1:6" ht="28.95" customHeight="1">
      <c r="A5" s="11" t="s">
        <v>7</v>
      </c>
      <c r="B5" s="15" t="s">
        <v>23</v>
      </c>
      <c r="C5" s="15"/>
      <c r="D5" s="11" t="s">
        <v>8</v>
      </c>
      <c r="E5" s="9" t="s">
        <v>24</v>
      </c>
      <c r="F5" s="10"/>
    </row>
    <row r="6" spans="1:6" ht="28.95" customHeight="1">
      <c r="A6" s="16" t="s">
        <v>112</v>
      </c>
      <c r="B6" s="15">
        <f>780000/10000</f>
        <v>78</v>
      </c>
      <c r="C6" s="15"/>
      <c r="D6" s="16" t="s">
        <v>113</v>
      </c>
      <c r="E6" s="9">
        <f>250000/10000</f>
        <v>25</v>
      </c>
      <c r="F6" s="10"/>
    </row>
    <row r="7" spans="1:6" ht="73.05" customHeight="1">
      <c r="A7" s="2" t="s">
        <v>9</v>
      </c>
      <c r="B7" s="17" t="s">
        <v>97</v>
      </c>
      <c r="C7" s="18"/>
      <c r="D7" s="18"/>
      <c r="E7" s="18"/>
      <c r="F7" s="19"/>
    </row>
    <row r="8" spans="1:6" ht="73.05" customHeight="1">
      <c r="A8" s="2" t="s">
        <v>27</v>
      </c>
      <c r="B8" s="30" t="s">
        <v>98</v>
      </c>
      <c r="C8" s="30"/>
      <c r="D8" s="30"/>
      <c r="E8" s="30"/>
      <c r="F8" s="30"/>
    </row>
    <row r="9" spans="1:6" ht="73.05" customHeight="1">
      <c r="A9" s="2" t="s">
        <v>10</v>
      </c>
      <c r="B9" s="17" t="s">
        <v>99</v>
      </c>
      <c r="C9" s="18"/>
      <c r="D9" s="18"/>
      <c r="E9" s="18"/>
      <c r="F9" s="19"/>
    </row>
    <row r="10" spans="1:6" ht="73.05" customHeight="1">
      <c r="A10" s="2" t="s">
        <v>11</v>
      </c>
      <c r="B10" s="17" t="s">
        <v>100</v>
      </c>
      <c r="C10" s="18"/>
      <c r="D10" s="18"/>
      <c r="E10" s="18"/>
      <c r="F10" s="19"/>
    </row>
    <row r="11" spans="1:6" ht="33" customHeight="1">
      <c r="A11" s="1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 t="s">
        <v>17</v>
      </c>
    </row>
    <row r="12" spans="1:6" ht="33" customHeight="1">
      <c r="A12" s="3" t="s">
        <v>31</v>
      </c>
      <c r="B12" s="21" t="s">
        <v>32</v>
      </c>
      <c r="C12" s="22" t="s">
        <v>101</v>
      </c>
      <c r="D12" s="29" t="s">
        <v>115</v>
      </c>
      <c r="E12" s="23" t="s">
        <v>26</v>
      </c>
      <c r="F12" s="24" t="s">
        <v>102</v>
      </c>
    </row>
    <row r="13" spans="1:6" ht="33" customHeight="1">
      <c r="A13" s="3" t="s">
        <v>31</v>
      </c>
      <c r="B13" s="21" t="s">
        <v>36</v>
      </c>
      <c r="C13" s="22" t="s">
        <v>103</v>
      </c>
      <c r="D13" s="23" t="s">
        <v>38</v>
      </c>
      <c r="E13" s="23" t="s">
        <v>26</v>
      </c>
      <c r="F13" s="24" t="s">
        <v>104</v>
      </c>
    </row>
    <row r="14" spans="1:6" ht="33" customHeight="1">
      <c r="A14" s="3" t="s">
        <v>31</v>
      </c>
      <c r="B14" s="21" t="s">
        <v>40</v>
      </c>
      <c r="C14" s="22" t="s">
        <v>105</v>
      </c>
      <c r="D14" s="23" t="s">
        <v>38</v>
      </c>
      <c r="E14" s="23" t="s">
        <v>26</v>
      </c>
      <c r="F14" s="24" t="s">
        <v>106</v>
      </c>
    </row>
    <row r="15" spans="1:6" ht="33" customHeight="1">
      <c r="A15" s="3" t="s">
        <v>31</v>
      </c>
      <c r="B15" s="21" t="s">
        <v>44</v>
      </c>
      <c r="C15" s="22" t="s">
        <v>45</v>
      </c>
      <c r="D15" s="23" t="s">
        <v>46</v>
      </c>
      <c r="E15" s="23" t="s">
        <v>26</v>
      </c>
      <c r="F15" s="24" t="s">
        <v>47</v>
      </c>
    </row>
    <row r="16" spans="1:6" ht="33" customHeight="1">
      <c r="A16" s="3" t="s">
        <v>48</v>
      </c>
      <c r="B16" s="21" t="s">
        <v>49</v>
      </c>
      <c r="C16" s="22" t="s">
        <v>26</v>
      </c>
      <c r="D16" s="23" t="s">
        <v>26</v>
      </c>
      <c r="E16" s="23" t="s">
        <v>26</v>
      </c>
      <c r="F16" s="24" t="s">
        <v>26</v>
      </c>
    </row>
    <row r="17" spans="1:6" ht="33" customHeight="1">
      <c r="A17" s="3" t="s">
        <v>48</v>
      </c>
      <c r="B17" s="21" t="s">
        <v>50</v>
      </c>
      <c r="C17" s="22" t="s">
        <v>107</v>
      </c>
      <c r="D17" s="23" t="s">
        <v>108</v>
      </c>
      <c r="E17" s="23" t="s">
        <v>26</v>
      </c>
      <c r="F17" s="24" t="s">
        <v>109</v>
      </c>
    </row>
    <row r="18" spans="1:6" ht="33" customHeight="1">
      <c r="A18" s="3" t="s">
        <v>48</v>
      </c>
      <c r="B18" s="21" t="s">
        <v>54</v>
      </c>
      <c r="C18" s="22" t="s">
        <v>26</v>
      </c>
      <c r="D18" s="23" t="s">
        <v>26</v>
      </c>
      <c r="E18" s="23" t="s">
        <v>26</v>
      </c>
      <c r="F18" s="24" t="s">
        <v>26</v>
      </c>
    </row>
    <row r="19" spans="1:6" ht="33" customHeight="1">
      <c r="A19" s="3" t="s">
        <v>48</v>
      </c>
      <c r="B19" s="21" t="s">
        <v>55</v>
      </c>
      <c r="C19" s="22" t="s">
        <v>26</v>
      </c>
      <c r="D19" s="23" t="s">
        <v>26</v>
      </c>
      <c r="E19" s="23" t="s">
        <v>26</v>
      </c>
      <c r="F19" s="24" t="s">
        <v>26</v>
      </c>
    </row>
    <row r="20" spans="1:6" ht="33" customHeight="1">
      <c r="A20" s="3" t="s">
        <v>56</v>
      </c>
      <c r="B20" s="21" t="s">
        <v>57</v>
      </c>
      <c r="C20" s="22" t="s">
        <v>110</v>
      </c>
      <c r="D20" s="23" t="s">
        <v>110</v>
      </c>
      <c r="E20" s="23" t="s">
        <v>26</v>
      </c>
      <c r="F20" s="24" t="s">
        <v>110</v>
      </c>
    </row>
    <row r="21" spans="1:6" ht="33" customHeight="1">
      <c r="A21" s="3" t="s">
        <v>56</v>
      </c>
      <c r="B21" s="21" t="s">
        <v>62</v>
      </c>
      <c r="C21" s="22" t="s">
        <v>26</v>
      </c>
      <c r="D21" s="23" t="s">
        <v>26</v>
      </c>
      <c r="E21" s="23" t="s">
        <v>26</v>
      </c>
      <c r="F21" s="24" t="s">
        <v>26</v>
      </c>
    </row>
  </sheetData>
  <mergeCells count="18"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9:F9"/>
    <mergeCell ref="B10:F10"/>
    <mergeCell ref="A12:A15"/>
    <mergeCell ref="A16:A19"/>
    <mergeCell ref="A20:A21"/>
  </mergeCells>
  <phoneticPr fontId="4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综合管理事务</vt:lpstr>
      <vt:lpstr>学前教研</vt:lpstr>
      <vt:lpstr>维修维护费</vt:lpstr>
    </vt:vector>
  </TitlesOfParts>
  <Company>PAIG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菜菜马</cp:lastModifiedBy>
  <cp:lastPrinted>2020-01-15T08:53:00Z</cp:lastPrinted>
  <dcterms:created xsi:type="dcterms:W3CDTF">2020-01-15T07:36:00Z</dcterms:created>
  <dcterms:modified xsi:type="dcterms:W3CDTF">2026-03-09T07:40:49Z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