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activeTab="3"/>
  </bookViews>
  <sheets>
    <sheet name="综合管理事务" sheetId="1" r:id="rId1"/>
    <sheet name="设施设备购置" sheetId="2" r:id="rId2"/>
    <sheet name="学前教研" sheetId="3" r:id="rId3"/>
    <sheet name="维修维护费"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<sst xmlns="http://schemas.openxmlformats.org/spreadsheetml/2006/main" count="390" uniqueCount="133">
  <si>
    <t>二级项目支出绩效目标申报表</t>
  </si>
  <si>
    <t>项目编码：</t>
  </si>
  <si>
    <t>440304241183100202233</t>
  </si>
  <si>
    <t>项目名称：</t>
  </si>
  <si>
    <t>综合管理事务</t>
  </si>
  <si>
    <t>申请单位：</t>
  </si>
  <si>
    <t>深圳市福田区石厦学校附属幼儿园</t>
  </si>
  <si>
    <t>一级预算单位：</t>
  </si>
  <si>
    <t>深圳市福田区教育局（本级）</t>
  </si>
  <si>
    <t>实施期限：</t>
  </si>
  <si>
    <t>5</t>
  </si>
  <si>
    <t>项目类型：</t>
  </si>
  <si>
    <t>31 履职类项目</t>
  </si>
  <si>
    <t>是否新增项目：</t>
  </si>
  <si>
    <t>否</t>
  </si>
  <si>
    <t>分配方式：</t>
  </si>
  <si>
    <t>因素法和项目法</t>
  </si>
  <si>
    <t>项目总金额（中期规划，万元）：</t>
  </si>
  <si>
    <t>本年度项目金额（万元）：</t>
  </si>
  <si>
    <t>政策依据：</t>
  </si>
  <si>
    <t>根据《深圳市教育局关于做好公办幼儿园建设工作通知》、福田区财政局关于《福田区教育局关于商定公办幼儿园全额生均经费和开办费标准的函》等文件，反映园区日常运转的基本支出，包括日常办公用品及书报杂志、水电燃气、电话网络邮电费用及其他（含代扣代缴）。</t>
  </si>
  <si>
    <t>测算依据：</t>
  </si>
  <si>
    <t>保障园区正常运转，保证学前教育教学活动稳定良好地开展。努力创设一个安全优美且舒适的教育教学环境，保障全体在园师幼的日常在园安全。主要用于支付水电费、伙食费、安保费、教学材料等相关费用。</t>
  </si>
  <si>
    <t>年度目标：</t>
  </si>
  <si>
    <t>按时保质保量地完成项目目标，促进项目在资金管理、实施过程方面须达到良好的成绩，保证学前教育教学活动稳定地开展，促进幼儿学前教育事业的良好发展。</t>
  </si>
  <si>
    <t>长期目标（跨度多年的项目需填）：</t>
  </si>
  <si>
    <t>为各项工作的开展提供保障，保障园区各项教育教学活动顺利高效的完成。</t>
  </si>
  <si>
    <t>一级指标</t>
  </si>
  <si>
    <t>二级指标</t>
  </si>
  <si>
    <t>三级指标</t>
  </si>
  <si>
    <t>指标值</t>
  </si>
  <si>
    <t>度量单位</t>
  </si>
  <si>
    <t>指标解释</t>
  </si>
  <si>
    <t>产出指标</t>
  </si>
  <si>
    <t>*数量指标</t>
  </si>
  <si>
    <t xml:space="preserve">水电费支出月份
</t>
  </si>
  <si>
    <t xml:space="preserve">12个月
</t>
  </si>
  <si>
    <t/>
  </si>
  <si>
    <t xml:space="preserve">反映园区水电费支出情况。
</t>
  </si>
  <si>
    <t xml:space="preserve">园区保安人数
</t>
  </si>
  <si>
    <t xml:space="preserve">3人
</t>
  </si>
  <si>
    <t xml:space="preserve">反映园区安保力量。
</t>
  </si>
  <si>
    <t>*质量指标</t>
  </si>
  <si>
    <t xml:space="preserve">保安人员资质达标率
</t>
  </si>
  <si>
    <t xml:space="preserve">100%
</t>
  </si>
  <si>
    <t xml:space="preserve">反映幼儿园安保人员资质达标情况。
</t>
  </si>
  <si>
    <t xml:space="preserve">水电费缴纳准确率（%）
</t>
  </si>
  <si>
    <t xml:space="preserve">反映幼儿园水电费缴纳准确情况。
</t>
  </si>
  <si>
    <t>*时效指标</t>
  </si>
  <si>
    <t>水电费托收支付及时率（%）</t>
  </si>
  <si>
    <t xml:space="preserve">≥95%
</t>
  </si>
  <si>
    <t xml:space="preserve">反映幼儿园水电费用支付及时情况。
</t>
  </si>
  <si>
    <t xml:space="preserve">园区保安人员到岗及时性
</t>
  </si>
  <si>
    <t xml:space="preserve">学期开学前到岗
</t>
  </si>
  <si>
    <t xml:space="preserve">反映幼儿园保安人员及时到岗情况。
</t>
  </si>
  <si>
    <t>*成本指标</t>
  </si>
  <si>
    <t xml:space="preserve">成本控制率
</t>
  </si>
  <si>
    <t xml:space="preserve">90%-100%
</t>
  </si>
  <si>
    <t xml:space="preserve">考察当年度项目费用是否控制在年初预算的90%-100%范围内，未出现超预算情况。成本控制率=（实际成本/计划成本）*100%。
</t>
  </si>
  <si>
    <t>效益指标</t>
  </si>
  <si>
    <t>经济效益指标</t>
  </si>
  <si>
    <t>不适用</t>
  </si>
  <si>
    <t>*社会效益指标</t>
  </si>
  <si>
    <t xml:space="preserve">保障日常工作正常开展
</t>
  </si>
  <si>
    <t xml:space="preserve">保障
</t>
  </si>
  <si>
    <t xml:space="preserve">考察项目实施对日常工作正常开展是否有保障作用。
</t>
  </si>
  <si>
    <t>生态效益指标</t>
  </si>
  <si>
    <t>可持续影响指标</t>
  </si>
  <si>
    <t>满意度指标</t>
  </si>
  <si>
    <t>*服务对象满意度指标</t>
  </si>
  <si>
    <t xml:space="preserve">不适用
</t>
  </si>
  <si>
    <t>其他满意度指标</t>
  </si>
  <si>
    <t>440304251183100201142</t>
  </si>
  <si>
    <t>设施设备购置</t>
  </si>
  <si>
    <t>4</t>
  </si>
  <si>
    <t>1.根据深圳市财政局关于印发《深圳市2023-2024年政府集中采购目录及限额标准》的通知（深财购[2023]2号）2.福田区教育局关于印发《福田区教育系统事业单位自行采购管理办法》的通知（福教【2023】14号）3.《政府采购需求管理办法》用于购置并按财务会计制度规定纳入固定资产核算范围的办公家具和办公设备的支出，包含园区购置办公设备、教学设备等支出。</t>
  </si>
  <si>
    <t>采购政府采购和零星购置。</t>
  </si>
  <si>
    <t>及时购置设施设备，保证设备购置质量达标率达到100%，保证设备投入使用率、设备故障率达到预期目标。</t>
  </si>
  <si>
    <t>保障园区教育活动、办公设施设备、教育设备等正常运作，保障幼儿园各项工作正常运转。</t>
  </si>
  <si>
    <t>购置监控和防火门数量</t>
  </si>
  <si>
    <t>12个</t>
  </si>
  <si>
    <t>考察监控和防火门数量是否与计划一致。</t>
  </si>
  <si>
    <t>设备购置质量达标率</t>
  </si>
  <si>
    <t>100%</t>
  </si>
  <si>
    <t>考察购置设备的质量情况。</t>
  </si>
  <si>
    <t>办公设备购置及时性</t>
  </si>
  <si>
    <t>及时</t>
  </si>
  <si>
    <t>考察是否及时购置办公设备。</t>
  </si>
  <si>
    <t>成本控制率</t>
  </si>
  <si>
    <t>90%-100%</t>
  </si>
  <si>
    <t>考察当年度项目费用是否控制在年初预算的90%-100%范围内，未出现超预算情况。成本控制率=（实际成本/计划成本）*100%。</t>
  </si>
  <si>
    <t>设备故障率</t>
  </si>
  <si>
    <t>≤95%</t>
  </si>
  <si>
    <t>考察设备故障情况。</t>
  </si>
  <si>
    <t>教师满意度</t>
  </si>
  <si>
    <t>≥90%</t>
  </si>
  <si>
    <t>考察教师对办公设备的满意情况。</t>
  </si>
  <si>
    <t>440304241183100202066</t>
  </si>
  <si>
    <t>学前教研</t>
  </si>
  <si>
    <t>参照福田区财政局关于《福田区教育局关于商定公办幼儿园全额生均经费和开办费标准的函》、《深圳市市级机关培训费管理办法》等文件，开展学前教育、教研活动及培训等方面的支出。</t>
  </si>
  <si>
    <t>开展教育教学文体活动，教师发展培训、教研活动等方面的支出。</t>
  </si>
  <si>
    <t>通过及时开展教学教研活动、教师培训，补助发放准确率、教学/教育活动参与率均达到100%，实现满足学生多元化发展需求、提高教师教学水平及教学的目标。</t>
  </si>
  <si>
    <t>推动学前教育的发展水平。</t>
  </si>
  <si>
    <t>教学活动和培训开展次数</t>
  </si>
  <si>
    <t>2次</t>
  </si>
  <si>
    <t>考察教师活动和培训开展情况</t>
  </si>
  <si>
    <t>教学/教育活动参与率</t>
  </si>
  <si>
    <t>考察教学/教育活动参与情况是否达标预期目标</t>
  </si>
  <si>
    <t>教学/教育活动开展及时率</t>
  </si>
  <si>
    <t xml:space="preserve">考察教学/教育活动是否及时开展。
</t>
  </si>
  <si>
    <t>提高教师教学水平</t>
  </si>
  <si>
    <t>提高</t>
  </si>
  <si>
    <t>考察教师培训工作是否有效提高教师教学水平。</t>
  </si>
  <si>
    <t xml:space="preserve">教师满意度
</t>
  </si>
  <si>
    <t xml:space="preserve">≥90%
</t>
  </si>
  <si>
    <t xml:space="preserve">考察教师对项目实施的满意度情况。
</t>
  </si>
  <si>
    <t>440304251183100201144</t>
  </si>
  <si>
    <t>维修维护费</t>
  </si>
  <si>
    <t>根据《深圳市教育局关于做好公办幼儿园建设工作通知》、福田区财政局关于《福田区教育局关于商定公办幼儿园全额生均经费和开办费标准的函》等文件，反映幼儿园维修维护零星修缮工程等。</t>
  </si>
  <si>
    <t>各班级教室防火墙修缮等</t>
  </si>
  <si>
    <t>保证工程验收合规，保证设计单位资质达标率、施工单位资质达标率、学生和教师的满意度达90%及以上，从而保障正常教学工作正常开展，避免重大安全事故的发生。保障园区设施设备正常运作，保证幼儿学前教育教学活动得以顺利进行，为在园幼儿提供一个安全优美且舒适的教学生活环境。</t>
  </si>
  <si>
    <t>合理安排修缮支出，保障园区办公设施设备及学前教育教研设备等正常运转。</t>
  </si>
  <si>
    <t>校舍维修(改造)工程数</t>
  </si>
  <si>
    <t>1处</t>
  </si>
  <si>
    <t>考察校舍维修（改造）工作完成情况。</t>
  </si>
  <si>
    <t>工程验收合格率</t>
  </si>
  <si>
    <t>考察维修（改造）工程的验收情况。</t>
  </si>
  <si>
    <t>工程竣工验收及时率</t>
  </si>
  <si>
    <t>考察维修（改造）工程竣工验收进度。</t>
  </si>
  <si>
    <t>保障正常教学工作正常开展</t>
  </si>
  <si>
    <t>有效保障</t>
  </si>
  <si>
    <t>考察项目的实施是否有效保障教学工作正常开展情况。</t>
  </si>
  <si>
    <t>考察教师对校舍场馆维修（改造）工程工作的认可程度。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</si>
</sst>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20"/>
      <name val="宋体"/>
      <charset val="134"/>
      <scheme val="minor"/>
    </font>
    <font>
      <sz val="1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4" fillId="0" borderId="0">
      <alignment vertical="center"/>
    </xf>
    <xf numFmtId="0" fontId="5" fillId="0" borderId="0">
      <alignment vertical="center"/>
    </xf>
    <xf numFmtId="0" fontId="0" fillId="2" borderId="6">
      <alignment vertical="center"/>
    </xf>
    <xf numFmtId="0" fontId="6" fillId="0" borderId="0">
      <alignment vertical="center"/>
    </xf>
    <xf numFmtId="0" fontId="7" fillId="0" borderId="0">
      <alignment vertical="center"/>
    </xf>
    <xf numFmtId="0" fontId="8" fillId="0" borderId="0">
      <alignment vertical="center"/>
    </xf>
    <xf numFmtId="0" fontId="9" fillId="0" borderId="7">
      <alignment vertical="center"/>
    </xf>
    <xf numFmtId="0" fontId="10" fillId="0" borderId="7">
      <alignment vertical="center"/>
    </xf>
    <xf numFmtId="0" fontId="11" fillId="0" borderId="8">
      <alignment vertical="center"/>
    </xf>
    <xf numFmtId="0" fontId="11" fillId="0" borderId="0">
      <alignment vertical="center"/>
    </xf>
    <xf numFmtId="0" fontId="12" fillId="3" borderId="9">
      <alignment vertical="center"/>
    </xf>
    <xf numFmtId="0" fontId="13" fillId="4" borderId="10">
      <alignment vertical="center"/>
    </xf>
    <xf numFmtId="0" fontId="14" fillId="4" borderId="9">
      <alignment vertical="center"/>
    </xf>
    <xf numFmtId="0" fontId="15" fillId="5" borderId="11">
      <alignment vertical="center"/>
    </xf>
    <xf numFmtId="0" fontId="16" fillId="0" borderId="12">
      <alignment vertical="center"/>
    </xf>
    <xf numFmtId="0" fontId="17" fillId="0" borderId="13">
      <alignment vertical="center"/>
    </xf>
    <xf numFmtId="0" fontId="18" fillId="6" borderId="0">
      <alignment vertical="center"/>
    </xf>
    <xf numFmtId="0" fontId="19" fillId="7" borderId="0">
      <alignment vertical="center"/>
    </xf>
    <xf numFmtId="0" fontId="20" fillId="8" borderId="0">
      <alignment vertical="center"/>
    </xf>
    <xf numFmtId="0" fontId="21" fillId="9" borderId="0">
      <alignment vertical="center"/>
    </xf>
    <xf numFmtId="0" fontId="22" fillId="10" borderId="0">
      <alignment vertical="center"/>
    </xf>
    <xf numFmtId="0" fontId="22" fillId="11" borderId="0">
      <alignment vertical="center"/>
    </xf>
    <xf numFmtId="0" fontId="21" fillId="12" borderId="0">
      <alignment vertical="center"/>
    </xf>
    <xf numFmtId="0" fontId="21" fillId="13" borderId="0">
      <alignment vertical="center"/>
    </xf>
    <xf numFmtId="0" fontId="22" fillId="14" borderId="0">
      <alignment vertical="center"/>
    </xf>
    <xf numFmtId="0" fontId="22" fillId="15" borderId="0">
      <alignment vertical="center"/>
    </xf>
    <xf numFmtId="0" fontId="21" fillId="16" borderId="0">
      <alignment vertical="center"/>
    </xf>
    <xf numFmtId="0" fontId="21" fillId="17" borderId="0">
      <alignment vertical="center"/>
    </xf>
    <xf numFmtId="0" fontId="22" fillId="18" borderId="0">
      <alignment vertical="center"/>
    </xf>
    <xf numFmtId="0" fontId="22" fillId="19" borderId="0">
      <alignment vertical="center"/>
    </xf>
    <xf numFmtId="0" fontId="21" fillId="20" borderId="0">
      <alignment vertical="center"/>
    </xf>
    <xf numFmtId="0" fontId="21" fillId="21" borderId="0">
      <alignment vertical="center"/>
    </xf>
    <xf numFmtId="0" fontId="22" fillId="22" borderId="0">
      <alignment vertical="center"/>
    </xf>
    <xf numFmtId="0" fontId="22" fillId="23" borderId="0">
      <alignment vertical="center"/>
    </xf>
    <xf numFmtId="0" fontId="21" fillId="24" borderId="0">
      <alignment vertical="center"/>
    </xf>
    <xf numFmtId="0" fontId="21" fillId="25" borderId="0">
      <alignment vertical="center"/>
    </xf>
    <xf numFmtId="0" fontId="22" fillId="26" borderId="0">
      <alignment vertical="center"/>
    </xf>
    <xf numFmtId="0" fontId="22" fillId="27" borderId="0">
      <alignment vertical="center"/>
    </xf>
    <xf numFmtId="0" fontId="21" fillId="28" borderId="0">
      <alignment vertical="center"/>
    </xf>
    <xf numFmtId="0" fontId="21" fillId="29" borderId="0">
      <alignment vertical="center"/>
    </xf>
    <xf numFmtId="0" fontId="22" fillId="30" borderId="0">
      <alignment vertical="center"/>
    </xf>
    <xf numFmtId="0" fontId="22" fillId="31" borderId="0">
      <alignment vertical="center"/>
    </xf>
    <xf numFmtId="0" fontId="21" fillId="32" borderId="0">
      <alignment vertical="center"/>
    </xf>
  </cellStyleXfs>
  <cellXfs count="25">
    <xf numFmtId="0" fontId="0" fillId="0" borderId="0" xfId="0" applyAlignment="1">
      <alignment vertical="center"/>
    </xf>
    <xf numFmtId="0" fontId="0" fillId="0" borderId="0" xfId="0" applyFill="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9" fontId="0" fillId="0" borderId="4" xfId="0" applyNumberFormat="1" applyFill="1" applyBorder="1" applyAlignment="1">
      <alignmen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3" fillId="0" borderId="5"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G7" sqref="G7"/>
    </sheetView>
  </sheetViews>
  <sheetFormatPr defaultColWidth="8.87962962962963" defaultRowHeight="14.4" outlineLevelCol="5"/>
  <cols>
    <col min="1" max="1" width="32" style="1" customWidth="1"/>
    <col min="2" max="2" width="24" style="1" customWidth="1"/>
    <col min="3" max="3" width="23.8796296296296" style="1" customWidth="1"/>
    <col min="4" max="4" width="26.7777777777778" style="1" customWidth="1"/>
    <col min="5" max="5" width="12.6296296296296" style="1" customWidth="1"/>
    <col min="6" max="6" width="26.7777777777778" style="1" customWidth="1"/>
    <col min="7" max="16384" width="8.87962962962963" style="1"/>
  </cols>
  <sheetData>
    <row r="1" s="1" customFormat="1" ht="25.8" spans="1:6">
      <c r="A1" s="2" t="s">
        <v>0</v>
      </c>
      <c r="B1" s="3"/>
      <c r="C1" s="3"/>
      <c r="D1" s="3"/>
      <c r="E1" s="3"/>
      <c r="F1" s="4"/>
    </row>
    <row r="2" s="1" customFormat="1" ht="29" customHeight="1" spans="1:6">
      <c r="A2" s="5" t="s">
        <v>1</v>
      </c>
      <c r="B2" s="6" t="s">
        <v>2</v>
      </c>
      <c r="C2" s="6"/>
      <c r="D2" s="5" t="s">
        <v>3</v>
      </c>
      <c r="E2" s="7" t="s">
        <v>4</v>
      </c>
      <c r="F2" s="8"/>
    </row>
    <row r="3" s="1" customFormat="1" ht="29" customHeight="1" spans="1:6">
      <c r="A3" s="9" t="s">
        <v>5</v>
      </c>
      <c r="B3" s="10" t="s">
        <v>6</v>
      </c>
      <c r="C3" s="11"/>
      <c r="D3" s="9" t="s">
        <v>7</v>
      </c>
      <c r="E3" s="7" t="s">
        <v>8</v>
      </c>
      <c r="F3" s="8"/>
    </row>
    <row r="4" s="1" customFormat="1" ht="29" customHeight="1" spans="1:6">
      <c r="A4" s="9" t="s">
        <v>9</v>
      </c>
      <c r="B4" s="12" t="s">
        <v>10</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f>11588923/10000</f>
        <v>1158.8923</v>
      </c>
      <c r="C6" s="13"/>
      <c r="D6" s="9" t="s">
        <v>18</v>
      </c>
      <c r="E6" s="7">
        <f>984900/10000</f>
        <v>98.49</v>
      </c>
      <c r="F6" s="8"/>
    </row>
    <row r="7" s="1" customFormat="1" ht="49" customHeight="1" spans="1:6">
      <c r="A7" s="14" t="s">
        <v>19</v>
      </c>
      <c r="B7" s="15" t="s">
        <v>20</v>
      </c>
      <c r="C7" s="16"/>
      <c r="D7" s="16"/>
      <c r="E7" s="16"/>
      <c r="F7" s="17"/>
    </row>
    <row r="8" s="1" customFormat="1" ht="48" customHeight="1" spans="1:6">
      <c r="A8" s="14" t="s">
        <v>21</v>
      </c>
      <c r="B8" s="5" t="s">
        <v>22</v>
      </c>
      <c r="C8" s="5"/>
      <c r="D8" s="5"/>
      <c r="E8" s="5"/>
      <c r="F8" s="5"/>
    </row>
    <row r="9" s="1" customFormat="1" ht="52" customHeight="1" spans="1:6">
      <c r="A9" s="14" t="s">
        <v>23</v>
      </c>
      <c r="B9" s="15" t="s">
        <v>24</v>
      </c>
      <c r="C9" s="16"/>
      <c r="D9" s="16"/>
      <c r="E9" s="16"/>
      <c r="F9" s="17"/>
    </row>
    <row r="10" s="1" customFormat="1" ht="57" customHeight="1" spans="1:6">
      <c r="A10" s="14" t="s">
        <v>25</v>
      </c>
      <c r="B10" s="15" t="s">
        <v>26</v>
      </c>
      <c r="C10" s="16"/>
      <c r="D10" s="16"/>
      <c r="E10" s="16"/>
      <c r="F10" s="17"/>
    </row>
    <row r="11" s="1" customFormat="1" ht="33" customHeight="1" spans="1:6">
      <c r="A11" s="6" t="s">
        <v>27</v>
      </c>
      <c r="B11" s="18" t="s">
        <v>28</v>
      </c>
      <c r="C11" s="18" t="s">
        <v>29</v>
      </c>
      <c r="D11" s="18" t="s">
        <v>30</v>
      </c>
      <c r="E11" s="18" t="s">
        <v>31</v>
      </c>
      <c r="F11" s="18" t="s">
        <v>32</v>
      </c>
    </row>
    <row r="12" s="1" customFormat="1" ht="33" customHeight="1" spans="1:6">
      <c r="A12" s="14" t="s">
        <v>33</v>
      </c>
      <c r="B12" s="19" t="s">
        <v>34</v>
      </c>
      <c r="C12" s="20" t="s">
        <v>35</v>
      </c>
      <c r="D12" s="22" t="s">
        <v>36</v>
      </c>
      <c r="E12" s="22" t="s">
        <v>37</v>
      </c>
      <c r="F12" s="23" t="s">
        <v>38</v>
      </c>
    </row>
    <row r="13" s="1" customFormat="1" ht="33" customHeight="1" spans="1:6">
      <c r="A13" s="14" t="s">
        <v>33</v>
      </c>
      <c r="B13" s="19" t="s">
        <v>34</v>
      </c>
      <c r="C13" s="20" t="s">
        <v>39</v>
      </c>
      <c r="D13" s="22" t="s">
        <v>40</v>
      </c>
      <c r="E13" s="22" t="s">
        <v>37</v>
      </c>
      <c r="F13" s="23" t="s">
        <v>41</v>
      </c>
    </row>
    <row r="14" s="1" customFormat="1" ht="33" customHeight="1" spans="1:6">
      <c r="A14" s="14" t="s">
        <v>33</v>
      </c>
      <c r="B14" s="19" t="s">
        <v>42</v>
      </c>
      <c r="C14" s="20" t="s">
        <v>43</v>
      </c>
      <c r="D14" s="22" t="s">
        <v>44</v>
      </c>
      <c r="E14" s="22" t="s">
        <v>37</v>
      </c>
      <c r="F14" s="23" t="s">
        <v>45</v>
      </c>
    </row>
    <row r="15" s="1" customFormat="1" ht="33" customHeight="1" spans="1:6">
      <c r="A15" s="14" t="s">
        <v>33</v>
      </c>
      <c r="B15" s="19" t="s">
        <v>42</v>
      </c>
      <c r="C15" s="20" t="s">
        <v>46</v>
      </c>
      <c r="D15" s="22" t="s">
        <v>44</v>
      </c>
      <c r="E15" s="22" t="s">
        <v>37</v>
      </c>
      <c r="F15" s="23" t="s">
        <v>47</v>
      </c>
    </row>
    <row r="16" s="1" customFormat="1" ht="33" customHeight="1" spans="1:6">
      <c r="A16" s="14" t="s">
        <v>33</v>
      </c>
      <c r="B16" s="19" t="s">
        <v>48</v>
      </c>
      <c r="C16" s="20" t="s">
        <v>49</v>
      </c>
      <c r="D16" s="22" t="s">
        <v>50</v>
      </c>
      <c r="E16" s="22" t="s">
        <v>37</v>
      </c>
      <c r="F16" s="23" t="s">
        <v>51</v>
      </c>
    </row>
    <row r="17" s="1" customFormat="1" ht="33" customHeight="1" spans="1:6">
      <c r="A17" s="14" t="s">
        <v>33</v>
      </c>
      <c r="B17" s="19" t="s">
        <v>48</v>
      </c>
      <c r="C17" s="20" t="s">
        <v>52</v>
      </c>
      <c r="D17" s="22" t="s">
        <v>53</v>
      </c>
      <c r="E17" s="22" t="s">
        <v>37</v>
      </c>
      <c r="F17" s="23" t="s">
        <v>54</v>
      </c>
    </row>
    <row r="18" s="1" customFormat="1" ht="77" customHeight="1" spans="1:6">
      <c r="A18" s="14" t="s">
        <v>33</v>
      </c>
      <c r="B18" s="19" t="s">
        <v>55</v>
      </c>
      <c r="C18" s="20" t="s">
        <v>56</v>
      </c>
      <c r="D18" s="22" t="s">
        <v>57</v>
      </c>
      <c r="E18" s="22" t="s">
        <v>37</v>
      </c>
      <c r="F18" s="23" t="s">
        <v>58</v>
      </c>
    </row>
    <row r="19" s="1" customFormat="1" ht="33" customHeight="1" spans="1:6">
      <c r="A19" s="14" t="s">
        <v>59</v>
      </c>
      <c r="B19" s="19" t="s">
        <v>60</v>
      </c>
      <c r="C19" s="20" t="s">
        <v>61</v>
      </c>
      <c r="D19" s="22" t="s">
        <v>61</v>
      </c>
      <c r="E19" s="22" t="s">
        <v>37</v>
      </c>
      <c r="F19" s="23" t="s">
        <v>61</v>
      </c>
    </row>
    <row r="20" s="1" customFormat="1" ht="36" customHeight="1" spans="1:6">
      <c r="A20" s="14" t="s">
        <v>59</v>
      </c>
      <c r="B20" s="19" t="s">
        <v>62</v>
      </c>
      <c r="C20" s="20" t="s">
        <v>63</v>
      </c>
      <c r="D20" s="22" t="s">
        <v>64</v>
      </c>
      <c r="E20" s="22" t="s">
        <v>37</v>
      </c>
      <c r="F20" s="23" t="s">
        <v>65</v>
      </c>
    </row>
    <row r="21" s="1" customFormat="1" ht="33" customHeight="1" spans="1:6">
      <c r="A21" s="14" t="s">
        <v>59</v>
      </c>
      <c r="B21" s="19" t="s">
        <v>66</v>
      </c>
      <c r="C21" s="20" t="s">
        <v>61</v>
      </c>
      <c r="D21" s="22" t="s">
        <v>61</v>
      </c>
      <c r="E21" s="22" t="s">
        <v>37</v>
      </c>
      <c r="F21" s="23" t="s">
        <v>61</v>
      </c>
    </row>
    <row r="22" s="1" customFormat="1" ht="33" customHeight="1" spans="1:6">
      <c r="A22" s="14" t="s">
        <v>59</v>
      </c>
      <c r="B22" s="19" t="s">
        <v>67</v>
      </c>
      <c r="C22" s="20" t="s">
        <v>61</v>
      </c>
      <c r="D22" s="22" t="s">
        <v>61</v>
      </c>
      <c r="E22" s="22" t="s">
        <v>37</v>
      </c>
      <c r="F22" s="23" t="s">
        <v>61</v>
      </c>
    </row>
    <row r="23" s="1" customFormat="1" ht="33" customHeight="1" spans="1:6">
      <c r="A23" s="14" t="s">
        <v>68</v>
      </c>
      <c r="B23" s="19" t="s">
        <v>69</v>
      </c>
      <c r="C23" s="20" t="s">
        <v>70</v>
      </c>
      <c r="D23" s="22" t="s">
        <v>70</v>
      </c>
      <c r="E23" s="22" t="s">
        <v>37</v>
      </c>
      <c r="F23" s="23" t="s">
        <v>70</v>
      </c>
    </row>
    <row r="24" s="1" customFormat="1" ht="33" customHeight="1" spans="1:6">
      <c r="A24" s="14" t="s">
        <v>68</v>
      </c>
      <c r="B24" s="19" t="s">
        <v>71</v>
      </c>
      <c r="C24" s="20" t="s">
        <v>70</v>
      </c>
      <c r="D24" s="22" t="s">
        <v>70</v>
      </c>
      <c r="E24" s="22" t="s">
        <v>37</v>
      </c>
      <c r="F24" s="23" t="s">
        <v>70</v>
      </c>
    </row>
    <row r="25" s="1" customFormat="1" ht="36" customHeight="1" spans="1:6">
      <c r="A25" s="24"/>
      <c r="B25" s="24"/>
      <c r="C25" s="24"/>
      <c r="D25" s="24"/>
      <c r="E25" s="24"/>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2"/>
    <mergeCell ref="A23:A24"/>
    <mergeCell ref="B12:B13"/>
    <mergeCell ref="B14:B15"/>
    <mergeCell ref="B16:B17"/>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B7" sqref="B7:F7"/>
    </sheetView>
  </sheetViews>
  <sheetFormatPr defaultColWidth="8.87962962962963" defaultRowHeight="14.4" outlineLevelCol="5"/>
  <cols>
    <col min="1" max="1" width="32" style="1" customWidth="1"/>
    <col min="2" max="2" width="24" style="1" customWidth="1"/>
    <col min="3" max="3" width="23.8796296296296" style="1" customWidth="1"/>
    <col min="4" max="4" width="24.8888888888889" style="1" customWidth="1"/>
    <col min="5" max="5" width="12.6296296296296" style="1" customWidth="1"/>
    <col min="6" max="6" width="26.5555555555556" style="1" customWidth="1"/>
    <col min="7" max="16384" width="8.87962962962963" style="1"/>
  </cols>
  <sheetData>
    <row r="1" s="1" customFormat="1" ht="25.8" spans="1:6">
      <c r="A1" s="2" t="s">
        <v>0</v>
      </c>
      <c r="B1" s="3"/>
      <c r="C1" s="3"/>
      <c r="D1" s="3"/>
      <c r="E1" s="3"/>
      <c r="F1" s="4"/>
    </row>
    <row r="2" s="1" customFormat="1" ht="29" customHeight="1" spans="1:6">
      <c r="A2" s="5" t="s">
        <v>1</v>
      </c>
      <c r="B2" s="6" t="s">
        <v>72</v>
      </c>
      <c r="C2" s="6"/>
      <c r="D2" s="5" t="s">
        <v>3</v>
      </c>
      <c r="E2" s="7" t="s">
        <v>73</v>
      </c>
      <c r="F2" s="8"/>
    </row>
    <row r="3" s="1" customFormat="1" ht="29" customHeight="1" spans="1:6">
      <c r="A3" s="9" t="s">
        <v>5</v>
      </c>
      <c r="B3" s="10" t="s">
        <v>6</v>
      </c>
      <c r="C3" s="11"/>
      <c r="D3" s="9" t="s">
        <v>7</v>
      </c>
      <c r="E3" s="7" t="s">
        <v>8</v>
      </c>
      <c r="F3" s="8"/>
    </row>
    <row r="4" s="1" customFormat="1" ht="29" customHeight="1" spans="1:6">
      <c r="A4" s="9" t="s">
        <v>9</v>
      </c>
      <c r="B4" s="12" t="s">
        <v>74</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f>181000/10000</f>
        <v>18.1</v>
      </c>
      <c r="C6" s="13"/>
      <c r="D6" s="9" t="s">
        <v>18</v>
      </c>
      <c r="E6" s="7">
        <f>25000/10000</f>
        <v>2.5</v>
      </c>
      <c r="F6" s="8"/>
    </row>
    <row r="7" s="1" customFormat="1" ht="73" customHeight="1" spans="1:6">
      <c r="A7" s="14" t="s">
        <v>19</v>
      </c>
      <c r="B7" s="15" t="s">
        <v>75</v>
      </c>
      <c r="C7" s="16"/>
      <c r="D7" s="16"/>
      <c r="E7" s="16"/>
      <c r="F7" s="17"/>
    </row>
    <row r="8" s="1" customFormat="1" ht="48" customHeight="1" spans="1:6">
      <c r="A8" s="14" t="s">
        <v>21</v>
      </c>
      <c r="B8" s="5" t="s">
        <v>76</v>
      </c>
      <c r="C8" s="5"/>
      <c r="D8" s="5"/>
      <c r="E8" s="5"/>
      <c r="F8" s="5"/>
    </row>
    <row r="9" s="1" customFormat="1" ht="45" customHeight="1" spans="1:6">
      <c r="A9" s="14" t="s">
        <v>23</v>
      </c>
      <c r="B9" s="15" t="s">
        <v>77</v>
      </c>
      <c r="C9" s="16"/>
      <c r="D9" s="16"/>
      <c r="E9" s="16"/>
      <c r="F9" s="17"/>
    </row>
    <row r="10" s="1" customFormat="1" ht="59" customHeight="1" spans="1:6">
      <c r="A10" s="14" t="s">
        <v>25</v>
      </c>
      <c r="B10" s="15" t="s">
        <v>78</v>
      </c>
      <c r="C10" s="16"/>
      <c r="D10" s="16"/>
      <c r="E10" s="16"/>
      <c r="F10" s="17"/>
    </row>
    <row r="11" s="1" customFormat="1" ht="33" customHeight="1" spans="1:6">
      <c r="A11" s="6" t="s">
        <v>27</v>
      </c>
      <c r="B11" s="18" t="s">
        <v>28</v>
      </c>
      <c r="C11" s="18" t="s">
        <v>29</v>
      </c>
      <c r="D11" s="18" t="s">
        <v>30</v>
      </c>
      <c r="E11" s="18" t="s">
        <v>31</v>
      </c>
      <c r="F11" s="18" t="s">
        <v>32</v>
      </c>
    </row>
    <row r="12" s="1" customFormat="1" ht="33" customHeight="1" spans="1:6">
      <c r="A12" s="14" t="s">
        <v>33</v>
      </c>
      <c r="B12" s="19" t="s">
        <v>34</v>
      </c>
      <c r="C12" s="20" t="s">
        <v>79</v>
      </c>
      <c r="D12" s="22" t="s">
        <v>80</v>
      </c>
      <c r="E12" s="22" t="s">
        <v>37</v>
      </c>
      <c r="F12" s="23" t="s">
        <v>81</v>
      </c>
    </row>
    <row r="13" s="1" customFormat="1" ht="33" customHeight="1" spans="1:6">
      <c r="A13" s="14" t="s">
        <v>33</v>
      </c>
      <c r="B13" s="19" t="s">
        <v>42</v>
      </c>
      <c r="C13" s="20" t="s">
        <v>82</v>
      </c>
      <c r="D13" s="22" t="s">
        <v>83</v>
      </c>
      <c r="E13" s="22" t="s">
        <v>37</v>
      </c>
      <c r="F13" s="23" t="s">
        <v>84</v>
      </c>
    </row>
    <row r="14" s="1" customFormat="1" ht="33" customHeight="1" spans="1:6">
      <c r="A14" s="14" t="s">
        <v>33</v>
      </c>
      <c r="B14" s="19" t="s">
        <v>48</v>
      </c>
      <c r="C14" s="20" t="s">
        <v>85</v>
      </c>
      <c r="D14" s="22" t="s">
        <v>86</v>
      </c>
      <c r="E14" s="22" t="s">
        <v>37</v>
      </c>
      <c r="F14" s="23" t="s">
        <v>87</v>
      </c>
    </row>
    <row r="15" s="1" customFormat="1" ht="82" customHeight="1" spans="1:6">
      <c r="A15" s="14" t="s">
        <v>33</v>
      </c>
      <c r="B15" s="19" t="s">
        <v>55</v>
      </c>
      <c r="C15" s="20" t="s">
        <v>88</v>
      </c>
      <c r="D15" s="22" t="s">
        <v>89</v>
      </c>
      <c r="E15" s="22" t="s">
        <v>37</v>
      </c>
      <c r="F15" s="23" t="s">
        <v>90</v>
      </c>
    </row>
    <row r="16" s="1" customFormat="1" ht="33" customHeight="1" spans="1:6">
      <c r="A16" s="14" t="s">
        <v>59</v>
      </c>
      <c r="B16" s="19" t="s">
        <v>60</v>
      </c>
      <c r="C16" s="20" t="s">
        <v>61</v>
      </c>
      <c r="D16" s="22" t="s">
        <v>61</v>
      </c>
      <c r="E16" s="22" t="s">
        <v>37</v>
      </c>
      <c r="F16" s="23" t="s">
        <v>61</v>
      </c>
    </row>
    <row r="17" s="1" customFormat="1" ht="33" customHeight="1" spans="1:6">
      <c r="A17" s="14" t="s">
        <v>59</v>
      </c>
      <c r="B17" s="19" t="s">
        <v>62</v>
      </c>
      <c r="C17" s="20" t="s">
        <v>91</v>
      </c>
      <c r="D17" s="22" t="s">
        <v>92</v>
      </c>
      <c r="E17" s="22" t="s">
        <v>37</v>
      </c>
      <c r="F17" s="23" t="s">
        <v>93</v>
      </c>
    </row>
    <row r="18" s="1" customFormat="1" ht="33" customHeight="1" spans="1:6">
      <c r="A18" s="14" t="s">
        <v>59</v>
      </c>
      <c r="B18" s="19" t="s">
        <v>66</v>
      </c>
      <c r="C18" s="20" t="s">
        <v>61</v>
      </c>
      <c r="D18" s="22" t="s">
        <v>61</v>
      </c>
      <c r="E18" s="22" t="s">
        <v>37</v>
      </c>
      <c r="F18" s="23" t="s">
        <v>61</v>
      </c>
    </row>
    <row r="19" s="1" customFormat="1" ht="33" customHeight="1" spans="1:6">
      <c r="A19" s="14" t="s">
        <v>59</v>
      </c>
      <c r="B19" s="19" t="s">
        <v>67</v>
      </c>
      <c r="C19" s="20" t="s">
        <v>61</v>
      </c>
      <c r="D19" s="22" t="s">
        <v>61</v>
      </c>
      <c r="E19" s="22" t="s">
        <v>37</v>
      </c>
      <c r="F19" s="23" t="s">
        <v>61</v>
      </c>
    </row>
    <row r="20" s="1" customFormat="1" ht="33" customHeight="1" spans="1:6">
      <c r="A20" s="14" t="s">
        <v>68</v>
      </c>
      <c r="B20" s="19" t="s">
        <v>69</v>
      </c>
      <c r="C20" s="20" t="s">
        <v>94</v>
      </c>
      <c r="D20" s="22" t="s">
        <v>95</v>
      </c>
      <c r="E20" s="22" t="s">
        <v>37</v>
      </c>
      <c r="F20" s="23" t="s">
        <v>96</v>
      </c>
    </row>
    <row r="21" s="1" customFormat="1" ht="33" customHeight="1" spans="1:6">
      <c r="A21" s="14" t="s">
        <v>68</v>
      </c>
      <c r="B21" s="19" t="s">
        <v>71</v>
      </c>
      <c r="C21" s="20" t="s">
        <v>61</v>
      </c>
      <c r="D21" s="22" t="s">
        <v>61</v>
      </c>
      <c r="E21" s="22" t="s">
        <v>37</v>
      </c>
      <c r="F21" s="23" t="s">
        <v>61</v>
      </c>
    </row>
    <row r="22" s="1" customFormat="1" ht="36" customHeight="1" spans="1:6">
      <c r="A22" s="24"/>
      <c r="B22" s="24"/>
      <c r="C22" s="24"/>
      <c r="D22" s="24"/>
      <c r="E22" s="24"/>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B7" sqref="B7:F7"/>
    </sheetView>
  </sheetViews>
  <sheetFormatPr defaultColWidth="8.87962962962963" defaultRowHeight="14.4" outlineLevelCol="5"/>
  <cols>
    <col min="1" max="1" width="32" style="1" customWidth="1"/>
    <col min="2" max="2" width="24" style="1" customWidth="1"/>
    <col min="3" max="3" width="23.8796296296296" style="1" customWidth="1"/>
    <col min="4" max="4" width="25.6666666666667" style="1" customWidth="1"/>
    <col min="5" max="5" width="12.6296296296296" style="1" customWidth="1"/>
    <col min="6" max="6" width="23.5555555555556" style="1" customWidth="1"/>
    <col min="7" max="16384" width="8.87962962962963" style="1"/>
  </cols>
  <sheetData>
    <row r="1" s="1" customFormat="1" ht="25.8" spans="1:6">
      <c r="A1" s="2" t="s">
        <v>0</v>
      </c>
      <c r="B1" s="3"/>
      <c r="C1" s="3"/>
      <c r="D1" s="3"/>
      <c r="E1" s="3"/>
      <c r="F1" s="4"/>
    </row>
    <row r="2" s="1" customFormat="1" ht="29" customHeight="1" spans="1:6">
      <c r="A2" s="5" t="s">
        <v>1</v>
      </c>
      <c r="B2" s="6" t="s">
        <v>97</v>
      </c>
      <c r="C2" s="6"/>
      <c r="D2" s="5" t="s">
        <v>3</v>
      </c>
      <c r="E2" s="7" t="s">
        <v>98</v>
      </c>
      <c r="F2" s="8"/>
    </row>
    <row r="3" s="1" customFormat="1" ht="29" customHeight="1" spans="1:6">
      <c r="A3" s="9" t="s">
        <v>5</v>
      </c>
      <c r="B3" s="10" t="s">
        <v>6</v>
      </c>
      <c r="C3" s="11"/>
      <c r="D3" s="9" t="s">
        <v>7</v>
      </c>
      <c r="E3" s="7" t="s">
        <v>8</v>
      </c>
      <c r="F3" s="8"/>
    </row>
    <row r="4" s="1" customFormat="1" ht="29" customHeight="1" spans="1:6">
      <c r="A4" s="9" t="s">
        <v>9</v>
      </c>
      <c r="B4" s="12" t="s">
        <v>10</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f>329500/10000</f>
        <v>32.95</v>
      </c>
      <c r="C6" s="13"/>
      <c r="D6" s="9" t="s">
        <v>18</v>
      </c>
      <c r="E6" s="7">
        <f>60500/10000</f>
        <v>6.05</v>
      </c>
      <c r="F6" s="8"/>
    </row>
    <row r="7" s="1" customFormat="1" ht="51" customHeight="1" spans="1:6">
      <c r="A7" s="14" t="s">
        <v>19</v>
      </c>
      <c r="B7" s="15" t="s">
        <v>99</v>
      </c>
      <c r="C7" s="16"/>
      <c r="D7" s="16"/>
      <c r="E7" s="16"/>
      <c r="F7" s="17"/>
    </row>
    <row r="8" s="1" customFormat="1" ht="55" customHeight="1" spans="1:6">
      <c r="A8" s="14" t="s">
        <v>21</v>
      </c>
      <c r="B8" s="5" t="s">
        <v>100</v>
      </c>
      <c r="C8" s="5"/>
      <c r="D8" s="5"/>
      <c r="E8" s="5"/>
      <c r="F8" s="5"/>
    </row>
    <row r="9" s="1" customFormat="1" ht="55" customHeight="1" spans="1:6">
      <c r="A9" s="14" t="s">
        <v>23</v>
      </c>
      <c r="B9" s="15" t="s">
        <v>101</v>
      </c>
      <c r="C9" s="16"/>
      <c r="D9" s="16"/>
      <c r="E9" s="16"/>
      <c r="F9" s="17"/>
    </row>
    <row r="10" s="1" customFormat="1" ht="52" customHeight="1" spans="1:6">
      <c r="A10" s="14" t="s">
        <v>25</v>
      </c>
      <c r="B10" s="15" t="s">
        <v>102</v>
      </c>
      <c r="C10" s="16"/>
      <c r="D10" s="16"/>
      <c r="E10" s="16"/>
      <c r="F10" s="17"/>
    </row>
    <row r="11" s="1" customFormat="1" ht="33" customHeight="1" spans="1:6">
      <c r="A11" s="6" t="s">
        <v>27</v>
      </c>
      <c r="B11" s="18" t="s">
        <v>28</v>
      </c>
      <c r="C11" s="18" t="s">
        <v>29</v>
      </c>
      <c r="D11" s="18" t="s">
        <v>30</v>
      </c>
      <c r="E11" s="18" t="s">
        <v>31</v>
      </c>
      <c r="F11" s="18" t="s">
        <v>32</v>
      </c>
    </row>
    <row r="12" s="1" customFormat="1" ht="33" customHeight="1" spans="1:6">
      <c r="A12" s="14" t="s">
        <v>33</v>
      </c>
      <c r="B12" s="19" t="s">
        <v>34</v>
      </c>
      <c r="C12" s="20" t="s">
        <v>103</v>
      </c>
      <c r="D12" s="22" t="s">
        <v>104</v>
      </c>
      <c r="E12" s="22" t="s">
        <v>37</v>
      </c>
      <c r="F12" s="23" t="s">
        <v>105</v>
      </c>
    </row>
    <row r="13" s="1" customFormat="1" ht="57" customHeight="1" spans="1:6">
      <c r="A13" s="14" t="s">
        <v>33</v>
      </c>
      <c r="B13" s="19" t="s">
        <v>42</v>
      </c>
      <c r="C13" s="20" t="s">
        <v>106</v>
      </c>
      <c r="D13" s="22" t="s">
        <v>95</v>
      </c>
      <c r="E13" s="22" t="s">
        <v>37</v>
      </c>
      <c r="F13" s="23" t="s">
        <v>107</v>
      </c>
    </row>
    <row r="14" s="1" customFormat="1" ht="33" customHeight="1" spans="1:6">
      <c r="A14" s="14" t="s">
        <v>33</v>
      </c>
      <c r="B14" s="19" t="s">
        <v>48</v>
      </c>
      <c r="C14" s="20" t="s">
        <v>108</v>
      </c>
      <c r="D14" s="22" t="s">
        <v>44</v>
      </c>
      <c r="E14" s="22" t="s">
        <v>37</v>
      </c>
      <c r="F14" s="23" t="s">
        <v>109</v>
      </c>
    </row>
    <row r="15" s="1" customFormat="1" ht="94" customHeight="1" spans="1:6">
      <c r="A15" s="14" t="s">
        <v>33</v>
      </c>
      <c r="B15" s="19" t="s">
        <v>55</v>
      </c>
      <c r="C15" s="20" t="s">
        <v>56</v>
      </c>
      <c r="D15" s="22" t="s">
        <v>89</v>
      </c>
      <c r="E15" s="22" t="s">
        <v>37</v>
      </c>
      <c r="F15" s="23" t="s">
        <v>58</v>
      </c>
    </row>
    <row r="16" s="1" customFormat="1" ht="33" customHeight="1" spans="1:6">
      <c r="A16" s="14" t="s">
        <v>59</v>
      </c>
      <c r="B16" s="19" t="s">
        <v>60</v>
      </c>
      <c r="C16" s="20" t="s">
        <v>70</v>
      </c>
      <c r="D16" s="22" t="s">
        <v>70</v>
      </c>
      <c r="E16" s="22" t="s">
        <v>37</v>
      </c>
      <c r="F16" s="23" t="s">
        <v>70</v>
      </c>
    </row>
    <row r="17" s="1" customFormat="1" ht="33" customHeight="1" spans="1:6">
      <c r="A17" s="14" t="s">
        <v>59</v>
      </c>
      <c r="B17" s="19" t="s">
        <v>62</v>
      </c>
      <c r="C17" s="20" t="s">
        <v>110</v>
      </c>
      <c r="D17" s="22" t="s">
        <v>111</v>
      </c>
      <c r="E17" s="22" t="s">
        <v>37</v>
      </c>
      <c r="F17" s="23" t="s">
        <v>112</v>
      </c>
    </row>
    <row r="18" s="1" customFormat="1" ht="33" customHeight="1" spans="1:6">
      <c r="A18" s="14" t="s">
        <v>59</v>
      </c>
      <c r="B18" s="19" t="s">
        <v>66</v>
      </c>
      <c r="C18" s="20" t="s">
        <v>70</v>
      </c>
      <c r="D18" s="22" t="s">
        <v>70</v>
      </c>
      <c r="E18" s="22" t="s">
        <v>37</v>
      </c>
      <c r="F18" s="23" t="s">
        <v>70</v>
      </c>
    </row>
    <row r="19" s="1" customFormat="1" ht="33" customHeight="1" spans="1:6">
      <c r="A19" s="14" t="s">
        <v>59</v>
      </c>
      <c r="B19" s="19" t="s">
        <v>67</v>
      </c>
      <c r="C19" s="20" t="s">
        <v>70</v>
      </c>
      <c r="D19" s="22" t="s">
        <v>70</v>
      </c>
      <c r="E19" s="22" t="s">
        <v>37</v>
      </c>
      <c r="F19" s="23" t="s">
        <v>70</v>
      </c>
    </row>
    <row r="20" s="1" customFormat="1" ht="33" customHeight="1" spans="1:6">
      <c r="A20" s="14" t="s">
        <v>68</v>
      </c>
      <c r="B20" s="19" t="s">
        <v>69</v>
      </c>
      <c r="C20" s="20" t="s">
        <v>113</v>
      </c>
      <c r="D20" s="22" t="s">
        <v>114</v>
      </c>
      <c r="E20" s="22" t="s">
        <v>37</v>
      </c>
      <c r="F20" s="23" t="s">
        <v>115</v>
      </c>
    </row>
    <row r="21" s="1" customFormat="1" ht="33" customHeight="1" spans="1:6">
      <c r="A21" s="14" t="s">
        <v>68</v>
      </c>
      <c r="B21" s="19" t="s">
        <v>71</v>
      </c>
      <c r="C21" s="20" t="s">
        <v>70</v>
      </c>
      <c r="D21" s="22" t="s">
        <v>70</v>
      </c>
      <c r="E21" s="22" t="s">
        <v>37</v>
      </c>
      <c r="F21" s="23" t="s">
        <v>70</v>
      </c>
    </row>
    <row r="22" s="1" customFormat="1" ht="36" customHeight="1" spans="1:6">
      <c r="A22" s="24"/>
      <c r="B22" s="24"/>
      <c r="C22" s="24"/>
      <c r="D22" s="24"/>
      <c r="E22" s="24"/>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topLeftCell="A2" workbookViewId="0">
      <selection activeCell="H14" sqref="H14"/>
    </sheetView>
  </sheetViews>
  <sheetFormatPr defaultColWidth="8.87962962962963" defaultRowHeight="14.4" outlineLevelCol="5"/>
  <cols>
    <col min="1" max="1" width="32" style="1" customWidth="1"/>
    <col min="2" max="2" width="24" style="1" customWidth="1"/>
    <col min="3" max="3" width="23.8796296296296" style="1" customWidth="1"/>
    <col min="4" max="4" width="25.1111111111111" style="1" customWidth="1"/>
    <col min="5" max="5" width="12.6296296296296" style="1" customWidth="1"/>
    <col min="6" max="6" width="27.3333333333333" style="1" customWidth="1"/>
    <col min="7" max="16384" width="8.87962962962963" style="1"/>
  </cols>
  <sheetData>
    <row r="1" s="1" customFormat="1" ht="25.8" spans="1:6">
      <c r="A1" s="2" t="s">
        <v>0</v>
      </c>
      <c r="B1" s="3"/>
      <c r="C1" s="3"/>
      <c r="D1" s="3"/>
      <c r="E1" s="3"/>
      <c r="F1" s="4"/>
    </row>
    <row r="2" s="1" customFormat="1" ht="29" customHeight="1" spans="1:6">
      <c r="A2" s="5" t="s">
        <v>1</v>
      </c>
      <c r="B2" s="6" t="s">
        <v>116</v>
      </c>
      <c r="C2" s="6"/>
      <c r="D2" s="5" t="s">
        <v>3</v>
      </c>
      <c r="E2" s="7" t="s">
        <v>117</v>
      </c>
      <c r="F2" s="8"/>
    </row>
    <row r="3" s="1" customFormat="1" ht="29" customHeight="1" spans="1:6">
      <c r="A3" s="9" t="s">
        <v>5</v>
      </c>
      <c r="B3" s="10" t="s">
        <v>6</v>
      </c>
      <c r="C3" s="11"/>
      <c r="D3" s="9" t="s">
        <v>7</v>
      </c>
      <c r="E3" s="7" t="s">
        <v>8</v>
      </c>
      <c r="F3" s="8"/>
    </row>
    <row r="4" s="1" customFormat="1" ht="29" customHeight="1" spans="1:6">
      <c r="A4" s="9" t="s">
        <v>9</v>
      </c>
      <c r="B4" s="12" t="s">
        <v>74</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f>144628/10000</f>
        <v>14.4628</v>
      </c>
      <c r="C6" s="13"/>
      <c r="D6" s="9" t="s">
        <v>18</v>
      </c>
      <c r="E6" s="7">
        <f>19000/10000</f>
        <v>1.9</v>
      </c>
      <c r="F6" s="8"/>
    </row>
    <row r="7" s="1" customFormat="1" ht="43" customHeight="1" spans="1:6">
      <c r="A7" s="14" t="s">
        <v>19</v>
      </c>
      <c r="B7" s="15" t="s">
        <v>118</v>
      </c>
      <c r="C7" s="16"/>
      <c r="D7" s="16"/>
      <c r="E7" s="16"/>
      <c r="F7" s="17"/>
    </row>
    <row r="8" s="1" customFormat="1" spans="1:6">
      <c r="A8" s="14" t="s">
        <v>21</v>
      </c>
      <c r="B8" s="5" t="s">
        <v>119</v>
      </c>
      <c r="C8" s="5"/>
      <c r="D8" s="5"/>
      <c r="E8" s="5"/>
      <c r="F8" s="5"/>
    </row>
    <row r="9" s="1" customFormat="1" ht="56" customHeight="1" spans="1:6">
      <c r="A9" s="14" t="s">
        <v>23</v>
      </c>
      <c r="B9" s="15" t="s">
        <v>120</v>
      </c>
      <c r="C9" s="16"/>
      <c r="D9" s="16"/>
      <c r="E9" s="16"/>
      <c r="F9" s="17"/>
    </row>
    <row r="10" s="1" customFormat="1" ht="51" customHeight="1" spans="1:6">
      <c r="A10" s="14" t="s">
        <v>25</v>
      </c>
      <c r="B10" s="15" t="s">
        <v>121</v>
      </c>
      <c r="C10" s="16"/>
      <c r="D10" s="16"/>
      <c r="E10" s="16"/>
      <c r="F10" s="17"/>
    </row>
    <row r="11" s="1" customFormat="1" ht="33" customHeight="1" spans="1:6">
      <c r="A11" s="6" t="s">
        <v>27</v>
      </c>
      <c r="B11" s="18" t="s">
        <v>28</v>
      </c>
      <c r="C11" s="18" t="s">
        <v>29</v>
      </c>
      <c r="D11" s="18" t="s">
        <v>30</v>
      </c>
      <c r="E11" s="18" t="s">
        <v>31</v>
      </c>
      <c r="F11" s="18" t="s">
        <v>32</v>
      </c>
    </row>
    <row r="12" s="1" customFormat="1" ht="33" customHeight="1" spans="1:6">
      <c r="A12" s="14" t="s">
        <v>33</v>
      </c>
      <c r="B12" s="19" t="s">
        <v>34</v>
      </c>
      <c r="C12" s="20" t="s">
        <v>122</v>
      </c>
      <c r="D12" s="21" t="s">
        <v>123</v>
      </c>
      <c r="E12" s="22" t="s">
        <v>37</v>
      </c>
      <c r="F12" s="23" t="s">
        <v>124</v>
      </c>
    </row>
    <row r="13" s="1" customFormat="1" ht="33" customHeight="1" spans="1:6">
      <c r="A13" s="14" t="s">
        <v>33</v>
      </c>
      <c r="B13" s="19" t="s">
        <v>42</v>
      </c>
      <c r="C13" s="20" t="s">
        <v>125</v>
      </c>
      <c r="D13" s="22" t="s">
        <v>83</v>
      </c>
      <c r="E13" s="22" t="s">
        <v>37</v>
      </c>
      <c r="F13" s="23" t="s">
        <v>126</v>
      </c>
    </row>
    <row r="14" s="1" customFormat="1" ht="33" customHeight="1" spans="1:6">
      <c r="A14" s="14" t="s">
        <v>33</v>
      </c>
      <c r="B14" s="19" t="s">
        <v>48</v>
      </c>
      <c r="C14" s="20" t="s">
        <v>127</v>
      </c>
      <c r="D14" s="22" t="s">
        <v>83</v>
      </c>
      <c r="E14" s="22" t="s">
        <v>37</v>
      </c>
      <c r="F14" s="23" t="s">
        <v>128</v>
      </c>
    </row>
    <row r="15" s="1" customFormat="1" ht="78" customHeight="1" spans="1:6">
      <c r="A15" s="14" t="s">
        <v>33</v>
      </c>
      <c r="B15" s="19" t="s">
        <v>55</v>
      </c>
      <c r="C15" s="20" t="s">
        <v>88</v>
      </c>
      <c r="D15" s="22" t="s">
        <v>89</v>
      </c>
      <c r="E15" s="22" t="s">
        <v>37</v>
      </c>
      <c r="F15" s="23" t="s">
        <v>90</v>
      </c>
    </row>
    <row r="16" s="1" customFormat="1" ht="33" customHeight="1" spans="1:6">
      <c r="A16" s="14" t="s">
        <v>59</v>
      </c>
      <c r="B16" s="19" t="s">
        <v>60</v>
      </c>
      <c r="C16" s="20" t="s">
        <v>61</v>
      </c>
      <c r="D16" s="22" t="s">
        <v>61</v>
      </c>
      <c r="E16" s="22" t="s">
        <v>37</v>
      </c>
      <c r="F16" s="23" t="s">
        <v>61</v>
      </c>
    </row>
    <row r="17" s="1" customFormat="1" ht="33" customHeight="1" spans="1:6">
      <c r="A17" s="14" t="s">
        <v>59</v>
      </c>
      <c r="B17" s="19" t="s">
        <v>62</v>
      </c>
      <c r="C17" s="20" t="s">
        <v>129</v>
      </c>
      <c r="D17" s="22" t="s">
        <v>130</v>
      </c>
      <c r="E17" s="22" t="s">
        <v>37</v>
      </c>
      <c r="F17" s="23" t="s">
        <v>131</v>
      </c>
    </row>
    <row r="18" s="1" customFormat="1" ht="33" customHeight="1" spans="1:6">
      <c r="A18" s="14" t="s">
        <v>59</v>
      </c>
      <c r="B18" s="19" t="s">
        <v>66</v>
      </c>
      <c r="C18" s="20" t="s">
        <v>61</v>
      </c>
      <c r="D18" s="22" t="s">
        <v>61</v>
      </c>
      <c r="E18" s="22" t="s">
        <v>37</v>
      </c>
      <c r="F18" s="23" t="s">
        <v>61</v>
      </c>
    </row>
    <row r="19" s="1" customFormat="1" ht="33" customHeight="1" spans="1:6">
      <c r="A19" s="14" t="s">
        <v>59</v>
      </c>
      <c r="B19" s="19" t="s">
        <v>67</v>
      </c>
      <c r="C19" s="20" t="s">
        <v>61</v>
      </c>
      <c r="D19" s="22" t="s">
        <v>61</v>
      </c>
      <c r="E19" s="22" t="s">
        <v>37</v>
      </c>
      <c r="F19" s="23" t="s">
        <v>61</v>
      </c>
    </row>
    <row r="20" s="1" customFormat="1" ht="33" customHeight="1" spans="1:6">
      <c r="A20" s="14" t="s">
        <v>68</v>
      </c>
      <c r="B20" s="19" t="s">
        <v>69</v>
      </c>
      <c r="C20" s="20" t="s">
        <v>94</v>
      </c>
      <c r="D20" s="22" t="s">
        <v>95</v>
      </c>
      <c r="E20" s="22" t="s">
        <v>37</v>
      </c>
      <c r="F20" s="23" t="s">
        <v>132</v>
      </c>
    </row>
    <row r="21" s="1" customFormat="1" ht="33" customHeight="1" spans="1:6">
      <c r="A21" s="14" t="s">
        <v>68</v>
      </c>
      <c r="B21" s="19" t="s">
        <v>71</v>
      </c>
      <c r="C21" s="20" t="s">
        <v>61</v>
      </c>
      <c r="D21" s="22" t="s">
        <v>61</v>
      </c>
      <c r="E21" s="22" t="s">
        <v>37</v>
      </c>
      <c r="F21" s="23" t="s">
        <v>61</v>
      </c>
    </row>
    <row r="22" s="1" customFormat="1" ht="36" customHeight="1" spans="1:6">
      <c r="A22" s="24"/>
      <c r="B22" s="24"/>
      <c r="C22" s="24"/>
      <c r="D22" s="24"/>
      <c r="E22" s="24"/>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综合管理事务</vt:lpstr>
      <vt:lpstr>设施设备购置</vt:lpstr>
      <vt:lpstr>学前教研</vt:lpstr>
      <vt:lpstr>维修维护费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WING</dc:creator>
  <cp:lastModifiedBy>穎妹妹</cp:lastModifiedBy>
  <dcterms:created xsi:type="dcterms:W3CDTF">2023-05-12T11:15:00Z</dcterms:created>
  <dcterms:modified xsi:type="dcterms:W3CDTF">2026-03-09T02:03:29Z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4D9C756287FD47B391D41E1E8FC61AD8_12</vt:lpwstr>
  </property>
  <property fmtid="{D5CDD505-2E9C-101B-9397-08002B2CF9AE}" pid="4" name="CalculationRule">
    <vt:i4>0</vt:i4>
  </property>
</Properties>
</file>