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I:\预算资料\预算报告\2026年\"/>
    </mc:Choice>
  </mc:AlternateContent>
  <xr:revisionPtr revIDLastSave="0" documentId="8_{EE61341E-405E-4EA7-883E-B5C4E92E78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设施设备购置" sheetId="1" r:id="rId1"/>
    <sheet name="学前教研" sheetId="3" r:id="rId2"/>
    <sheet name="综合管理事务" sheetId="4" r:id="rId3"/>
    <sheet name="维修维护费" sheetId="5" r:id="rId4"/>
  </sheets>
  <calcPr calcId="191029"/>
</workbook>
</file>

<file path=xl/calcChain.xml><?xml version="1.0" encoding="utf-8"?>
<calcChain xmlns="http://schemas.openxmlformats.org/spreadsheetml/2006/main">
  <c r="E6" i="5" l="1"/>
  <c r="B6" i="5"/>
  <c r="E6" i="4"/>
  <c r="B6" i="4"/>
  <c r="E6" i="3"/>
  <c r="B6" i="3"/>
  <c r="E6" i="1"/>
  <c r="B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00000000-0006-0000-0000-000001000000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00000000-0006-0000-0000-000002000000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00000000-0006-0000-0000-000003000000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00000000-0006-0000-0000-000004000000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00000000-0006-0000-0000-000005000000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00000000-0006-0000-0000-000006000000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00000000-0006-0000-0000-000007000000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00000000-0006-0000-0000-000008000000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00000000-0006-0000-0000-000009000000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00000000-0006-0000-0000-00000A000000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00000000-0006-0000-0000-00000B000000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00000000-0006-0000-0000-00000C000000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625D3E3D-8396-4F93-9391-08AE7047AE35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6E1D4728-343B-48A9-A058-0DB4E9B7D44F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E1B2D60C-F9B7-4A28-9769-A901976C2850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840213DB-79DC-492E-9A5B-AB0EA69E5CE5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022D084B-210F-4C2B-9E5D-3A199ED6C9BC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401BD4C9-0304-495D-AF8F-6F3B9A50BA9D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9E1ADE19-F70F-49AF-831B-6A60CDFDF05E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94042756-873F-4B5C-B78B-E0EAE0B6D078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2180E40D-54BA-45A1-8646-C75CAEE4AC97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12377D66-5F69-458B-8DAF-128D97172176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748B250D-56B1-4300-B430-9B9CC1F8EC8A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C950DAA5-1A76-496F-B97F-68E767F26494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6C1DA2DD-D454-4A93-A740-DA9D23CA0C30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AF6A21F2-BF6F-40B8-A71F-5F9A441207E7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1C9C0FD7-A58A-4F10-ACA8-D940357171DA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D795BA39-2AE9-42F5-9897-8AB89B9812CD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EFF742CE-4F12-4E24-B098-3968F12200B4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196DD2F0-2591-4D0D-A635-F7C7FA357B61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6D278026-3BDE-49FA-92F0-C18DAE56BFCC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0D62059D-3D14-4B11-BA30-252971ADC989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96744CC7-84B4-4E6F-AD3C-8BDC7D8E944F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A8AD7EA3-A2DB-42A7-8259-B4578CAB2E0F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6E296E2C-34C8-4C6F-B20A-56B97F318321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981B700E-8D74-4210-A4D4-6415B5CFCE5F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8BEB266D-8B84-41F5-9E60-06CBEF7E74E8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23A2A5FA-FA5E-49E9-9F1E-D153581D5A06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BB63172A-DAEF-4473-A73F-0212FEB5CE2E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3EDA041B-27C3-4E11-9A82-5B81A82E6633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0E1222D9-A67E-46E9-AD20-F425A2E9749B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65EA56B8-8A32-44ED-A14D-5033AD354F21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3CE6BC0A-4E0D-4881-95AC-6EE299173E79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6AB0D785-7771-4439-B444-8C9504B8894D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B0617D9D-DDA9-4AFE-AD76-5E5E12D7AE03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FA2B4B8C-1133-4759-9CA1-48DD374DFF50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12D0BF6C-72FF-4171-AB50-80A71DADABA2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CAF55916-56F8-4343-AA53-9B009DC7FAF9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<sst xmlns="http://schemas.openxmlformats.org/spreadsheetml/2006/main" count="372" uniqueCount="116">
  <si>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</si>
  <si>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</si>
  <si>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</si>
  <si>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</si>
  <si>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</si>
  <si>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</si>
  <si>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</si>
  <si>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</si>
  <si>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</si>
  <si>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</si>
  <si>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</si>
  <si>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</si>
  <si>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</si>
  <si>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</si>
  <si>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</si>
  <si>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</si>
  <si>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</si>
  <si>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</si>
  <si>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440304251183100202058</t>
  </si>
  <si>
    <t>深圳市福田区第一幼儿园（福安）</t>
  </si>
  <si>
    <t>深圳市福田区教育局（本级）</t>
  </si>
  <si>
    <t>4</t>
  </si>
  <si>
    <t>31 履职类项目</t>
  </si>
  <si>
    <t>否</t>
  </si>
  <si>
    <t>因素法和项目法</t>
  </si>
  <si>
    <t>购置学校所需设施设备，保证设备购置质量</t>
  </si>
  <si>
    <t/>
  </si>
  <si>
    <t>测算依据：</t>
  </si>
  <si>
    <t>通过及时购置学校所需设施设备，保证设备购置质量达标率达到100%，保证设备投入使用率、设备故障率达到预期目标。</t>
  </si>
  <si>
    <t>产出指标</t>
  </si>
  <si>
    <t>*数量指标</t>
  </si>
  <si>
    <t>购置设备数量</t>
  </si>
  <si>
    <t>5台</t>
  </si>
  <si>
    <t>考察设备购置数量是否与计划一致</t>
  </si>
  <si>
    <t>*质量指标</t>
  </si>
  <si>
    <t>设备购置质量达标率</t>
  </si>
  <si>
    <t>100%</t>
  </si>
  <si>
    <t>考察购置设备的质量情况</t>
  </si>
  <si>
    <t>*时效指标</t>
  </si>
  <si>
    <t>办公设备购置及时性</t>
  </si>
  <si>
    <t>及时</t>
  </si>
  <si>
    <t>考察是否及时购置办公设备</t>
  </si>
  <si>
    <t>*成本指标</t>
  </si>
  <si>
    <t>成本控制率</t>
  </si>
  <si>
    <t>90%-100%</t>
  </si>
  <si>
    <t>考察当年度项目费用是否控制在年初预算的90%-100%范围内，未出现超预算情况。成本控制率=（实际成本-计划成本）*100%</t>
  </si>
  <si>
    <t>效益指标</t>
  </si>
  <si>
    <t>经济效益指标</t>
  </si>
  <si>
    <t>*社会效益指标</t>
  </si>
  <si>
    <t>设备投入使用率</t>
  </si>
  <si>
    <t>98%</t>
  </si>
  <si>
    <t>考察设备投入使用情况</t>
  </si>
  <si>
    <t>生态效益指标</t>
  </si>
  <si>
    <t>可持续影响指标</t>
  </si>
  <si>
    <t>满意度指标</t>
  </si>
  <si>
    <t>*服务对象满意度指标</t>
  </si>
  <si>
    <t>教师满意度</t>
  </si>
  <si>
    <t>考察教师对办公设备的满意程度</t>
  </si>
  <si>
    <t>其他满意度指标</t>
  </si>
  <si>
    <t>440304241183100202668</t>
  </si>
  <si>
    <t>学前教研</t>
    <phoneticPr fontId="7" type="noConversion"/>
  </si>
  <si>
    <t>5</t>
  </si>
  <si>
    <t>园区幼儿活动费、教具费、教职工培训费等用于教研的费用</t>
  </si>
  <si>
    <t>培养幼儿主动参与，乐于探究，勤于动手，善于动脑的能力，激发幼儿学习的兴趣，爱好，个性特长及身心的全面发展。提高教师的教学水平。</t>
  </si>
  <si>
    <t>开展教育、教研活动方面的支出，提高幼儿及教师的综合素质。</t>
  </si>
  <si>
    <t>教师培训参与人数</t>
  </si>
  <si>
    <t>34人</t>
  </si>
  <si>
    <t xml:space="preserve">考察教师培训参与人数情况。
</t>
  </si>
  <si>
    <t>教师培训参与率</t>
  </si>
  <si>
    <t>考察教师培训参与情况是否达到预期目标。</t>
  </si>
  <si>
    <t>教科研与学术交流活动开展及时率</t>
  </si>
  <si>
    <t>≥95%</t>
  </si>
  <si>
    <t>考察教科研与学术交流活动是否及时开展。</t>
  </si>
  <si>
    <t>考察当年度项目费用是否控制在年初预算的90%-100%范围内，未出现超预算情况。成本控制率=（实际成本/计划成本）*100%。</t>
  </si>
  <si>
    <t>提高教师教学水平</t>
  </si>
  <si>
    <t>提高</t>
  </si>
  <si>
    <t>考察项目开展是否有助于提高教师教学水平。</t>
  </si>
  <si>
    <t>参训教师满意度</t>
  </si>
  <si>
    <t>≥90%</t>
  </si>
  <si>
    <t>考察参训教师对教师培训的满意程度。</t>
  </si>
  <si>
    <t>设施设备购置</t>
    <phoneticPr fontId="7" type="noConversion"/>
  </si>
  <si>
    <t>440304241183100202670</t>
  </si>
  <si>
    <t>园内物业管理费、水电费、燃气费、办公费等相关费用支出</t>
  </si>
  <si>
    <t>每个幼儿每学年650元</t>
  </si>
  <si>
    <t>通过预算资金投入，实现福田区学前教育事业发展，确保区委，区政府重大社会经济发展政策得以落实实施，加快推进学前教育事业建设，促进学前教育事业发展。</t>
  </si>
  <si>
    <t>安保人员数量</t>
  </si>
  <si>
    <t>2人</t>
  </si>
  <si>
    <t>考察安保人员数量。</t>
  </si>
  <si>
    <t>安保人员资质达标率</t>
  </si>
  <si>
    <t>考察安保人员资质达标情况。</t>
  </si>
  <si>
    <t>安保人员到岗及时性</t>
  </si>
  <si>
    <t>考察安保人员到岗是否及时。</t>
  </si>
  <si>
    <t>保障日常工作正常开展</t>
  </si>
  <si>
    <t>保障</t>
  </si>
  <si>
    <t>考察项目实施对日常工作正常开展是否有保障作用。</t>
  </si>
  <si>
    <t>考察教师的满意度</t>
  </si>
  <si>
    <t>综合管理事务</t>
    <phoneticPr fontId="7" type="noConversion"/>
  </si>
  <si>
    <t>440304251183100202050</t>
  </si>
  <si>
    <t>年度主要工作是校舍维修维护</t>
  </si>
  <si>
    <t>通过及时完成电梯、消防维修维护工作，以及零星维修维护，保障正常教学工作正常开展，避免重大安全事故的发生</t>
  </si>
  <si>
    <t>电梯维修维护完成数量</t>
  </si>
  <si>
    <t>2台</t>
  </si>
  <si>
    <t>考察电梯维修维护完成数量</t>
  </si>
  <si>
    <t>电梯、消防维修维护合格率</t>
  </si>
  <si>
    <t>考察电梯、消防维修维护验收情况</t>
  </si>
  <si>
    <t>电梯、消防维修维护及时性</t>
  </si>
  <si>
    <t>考察电梯、消防维修维护及时性</t>
  </si>
  <si>
    <t>保障正常教学工作正常开展</t>
  </si>
  <si>
    <t>有效保障</t>
  </si>
  <si>
    <t>考察项目的实施是否有效保障教学工作正常开展情况</t>
  </si>
  <si>
    <t>考察教师对设施设备维修维护工作的认可程度</t>
  </si>
  <si>
    <t>维修维护费</t>
    <phoneticPr fontId="7" type="noConversion"/>
  </si>
  <si>
    <t>项目总金额（中期规划，万元）：</t>
    <phoneticPr fontId="7" type="noConversion"/>
  </si>
  <si>
    <t>本年度项目金额（万元）：</t>
    <phoneticPr fontId="7" type="noConversion"/>
  </si>
  <si>
    <t>项目总金额（中期规划，万元）：</t>
    <phoneticPr fontId="7" type="noConversion"/>
  </si>
  <si>
    <t>本年度项目金额（万元）：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</si>
</sst>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等线"/>
      <charset val="134"/>
      <scheme val="minor"/>
    </font>
    <font>
      <b/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2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5" fillId="0" borderId="0" xfId="1">
      <alignment vertical="center"/>
    </xf>
    <xf numFmtId="0" fontId="8" fillId="0" borderId="4" xfId="1" applyFont="1" applyBorder="1" applyAlignment="1" applyProtection="1">
      <alignment horizontal="left" vertical="center" wrapText="1"/>
      <protection locked="0"/>
    </xf>
    <xf numFmtId="0" fontId="8" fillId="0" borderId="4" xfId="1" applyFont="1" applyBorder="1" applyAlignment="1" applyProtection="1">
      <alignment horizontal="center" vertic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  <protection locked="0"/>
    </xf>
    <xf numFmtId="0" fontId="8" fillId="0" borderId="4" xfId="1" applyFont="1" applyBorder="1" applyAlignment="1" applyProtection="1">
      <alignment vertical="center" wrapText="1"/>
      <protection locked="0"/>
    </xf>
    <xf numFmtId="0" fontId="5" fillId="0" borderId="4" xfId="1" applyBorder="1" applyAlignment="1">
      <alignment horizontal="center" vertical="center"/>
    </xf>
    <xf numFmtId="0" fontId="5" fillId="0" borderId="4" xfId="1" applyBorder="1">
      <alignment vertical="center"/>
    </xf>
    <xf numFmtId="0" fontId="5" fillId="0" borderId="4" xfId="1" applyBorder="1" applyAlignment="1">
      <alignment horizontal="left" vertical="center" wrapText="1"/>
    </xf>
    <xf numFmtId="0" fontId="5" fillId="0" borderId="4" xfId="1" applyBorder="1" applyAlignment="1">
      <alignment vertical="center" wrapText="1"/>
    </xf>
    <xf numFmtId="0" fontId="5" fillId="0" borderId="3" xfId="1" applyBorder="1" applyAlignment="1">
      <alignment horizontal="center" vertical="center" wrapText="1"/>
    </xf>
    <xf numFmtId="49" fontId="2" fillId="0" borderId="4" xfId="1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0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8" fillId="0" borderId="1" xfId="1" applyFont="1" applyBorder="1" applyAlignment="1" applyProtection="1">
      <alignment horizontal="left" vertical="center" wrapText="1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 wrapText="1"/>
      <protection locked="0"/>
    </xf>
    <xf numFmtId="0" fontId="5" fillId="0" borderId="1" xfId="1" applyBorder="1" applyAlignment="1">
      <alignment horizontal="left" vertical="center"/>
    </xf>
    <xf numFmtId="0" fontId="5" fillId="0" borderId="3" xfId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49" fontId="8" fillId="0" borderId="4" xfId="1" applyNumberFormat="1" applyFont="1" applyBorder="1" applyAlignment="1" applyProtection="1">
      <alignment horizontal="center" vertical="center" wrapText="1"/>
      <protection locked="0"/>
    </xf>
    <xf numFmtId="40" fontId="8" fillId="0" borderId="4" xfId="1" applyNumberFormat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left" vertical="center" wrapText="1"/>
      <protection locked="0"/>
    </xf>
    <xf numFmtId="0" fontId="8" fillId="0" borderId="3" xfId="1" applyFont="1" applyBorder="1" applyAlignment="1" applyProtection="1">
      <alignment horizontal="left" vertical="center" wrapText="1"/>
      <protection locked="0"/>
    </xf>
    <xf numFmtId="0" fontId="8" fillId="0" borderId="4" xfId="1" applyFont="1" applyBorder="1" applyAlignment="1" applyProtection="1">
      <alignment vertical="center" wrapText="1"/>
      <protection locked="0"/>
    </xf>
  </cellXfs>
  <cellStyles count="2">
    <cellStyle name="常规" xfId="0" builtinId="0"/>
    <cellStyle name="常规 2" xfId="1" xr:uid="{386332A3-569C-48C6-8435-7B3BBFB03195}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E6" sqref="E6:F6"/>
    </sheetView>
  </sheetViews>
  <sheetFormatPr defaultColWidth="8.875" defaultRowHeight="14.25" x14ac:dyDescent="0.2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pans="1:6" ht="25.5" x14ac:dyDescent="0.2">
      <c r="A1" s="22" t="s">
        <v>0</v>
      </c>
      <c r="B1" s="23"/>
      <c r="C1" s="23"/>
      <c r="D1" s="23"/>
      <c r="E1" s="23"/>
      <c r="F1" s="24"/>
    </row>
    <row r="2" spans="1:6" ht="29.1" customHeight="1" x14ac:dyDescent="0.2">
      <c r="A2" s="1" t="s">
        <v>1</v>
      </c>
      <c r="B2" s="25" t="s">
        <v>18</v>
      </c>
      <c r="C2" s="25"/>
      <c r="D2" s="1" t="s">
        <v>2</v>
      </c>
      <c r="E2" s="26" t="s">
        <v>80</v>
      </c>
      <c r="F2" s="27"/>
    </row>
    <row r="3" spans="1:6" ht="29.1" customHeight="1" x14ac:dyDescent="0.2">
      <c r="A3" s="3" t="s">
        <v>3</v>
      </c>
      <c r="B3" s="28" t="s">
        <v>19</v>
      </c>
      <c r="C3" s="29"/>
      <c r="D3" s="3" t="s">
        <v>4</v>
      </c>
      <c r="E3" s="30" t="s">
        <v>20</v>
      </c>
      <c r="F3" s="27"/>
    </row>
    <row r="4" spans="1:6" ht="29.1" customHeight="1" x14ac:dyDescent="0.2">
      <c r="A4" s="3" t="s">
        <v>5</v>
      </c>
      <c r="B4" s="31" t="s">
        <v>21</v>
      </c>
      <c r="C4" s="31"/>
      <c r="D4" s="3" t="s">
        <v>6</v>
      </c>
      <c r="E4" s="30" t="s">
        <v>22</v>
      </c>
      <c r="F4" s="27"/>
    </row>
    <row r="5" spans="1:6" ht="29.1" customHeight="1" x14ac:dyDescent="0.2">
      <c r="A5" s="3" t="s">
        <v>7</v>
      </c>
      <c r="B5" s="32" t="s">
        <v>23</v>
      </c>
      <c r="C5" s="32"/>
      <c r="D5" s="3" t="s">
        <v>8</v>
      </c>
      <c r="E5" s="30" t="s">
        <v>24</v>
      </c>
      <c r="F5" s="27"/>
    </row>
    <row r="6" spans="1:6" ht="29.1" customHeight="1" x14ac:dyDescent="0.2">
      <c r="A6" s="3" t="s">
        <v>112</v>
      </c>
      <c r="B6" s="32">
        <f>70000/10000</f>
        <v>7</v>
      </c>
      <c r="C6" s="32"/>
      <c r="D6" s="3" t="s">
        <v>113</v>
      </c>
      <c r="E6" s="30">
        <f>10000/10000</f>
        <v>1</v>
      </c>
      <c r="F6" s="27"/>
    </row>
    <row r="7" spans="1:6" ht="72.95" customHeight="1" x14ac:dyDescent="0.2">
      <c r="A7" s="4" t="s">
        <v>9</v>
      </c>
      <c r="B7" s="34" t="s">
        <v>25</v>
      </c>
      <c r="C7" s="35"/>
      <c r="D7" s="35"/>
      <c r="E7" s="35"/>
      <c r="F7" s="36"/>
    </row>
    <row r="8" spans="1:6" ht="72.95" customHeight="1" x14ac:dyDescent="0.2">
      <c r="A8" s="4" t="s">
        <v>27</v>
      </c>
      <c r="B8" s="34" t="s">
        <v>25</v>
      </c>
      <c r="C8" s="34"/>
      <c r="D8" s="34"/>
      <c r="E8" s="34"/>
      <c r="F8" s="34"/>
    </row>
    <row r="9" spans="1:6" ht="72.95" customHeight="1" x14ac:dyDescent="0.2">
      <c r="A9" s="4" t="s">
        <v>10</v>
      </c>
      <c r="B9" s="34" t="s">
        <v>28</v>
      </c>
      <c r="C9" s="35"/>
      <c r="D9" s="35"/>
      <c r="E9" s="35"/>
      <c r="F9" s="36"/>
    </row>
    <row r="10" spans="1:6" ht="72.95" customHeight="1" x14ac:dyDescent="0.2">
      <c r="A10" s="4" t="s">
        <v>11</v>
      </c>
      <c r="B10" s="34" t="s">
        <v>28</v>
      </c>
      <c r="C10" s="35"/>
      <c r="D10" s="35"/>
      <c r="E10" s="35"/>
      <c r="F10" s="36"/>
    </row>
    <row r="11" spans="1:6" ht="33" customHeight="1" x14ac:dyDescent="0.2">
      <c r="A11" s="2" t="s">
        <v>12</v>
      </c>
      <c r="B11" s="5" t="s">
        <v>13</v>
      </c>
      <c r="C11" s="5" t="s">
        <v>14</v>
      </c>
      <c r="D11" s="5" t="s">
        <v>15</v>
      </c>
      <c r="E11" s="5" t="s">
        <v>16</v>
      </c>
      <c r="F11" s="5" t="s">
        <v>17</v>
      </c>
    </row>
    <row r="12" spans="1:6" ht="33" customHeight="1" x14ac:dyDescent="0.2">
      <c r="A12" s="33" t="s">
        <v>29</v>
      </c>
      <c r="B12" s="6" t="s">
        <v>30</v>
      </c>
      <c r="C12" s="7" t="s">
        <v>31</v>
      </c>
      <c r="D12" s="8" t="s">
        <v>32</v>
      </c>
      <c r="E12" s="8" t="s">
        <v>26</v>
      </c>
      <c r="F12" s="9" t="s">
        <v>33</v>
      </c>
    </row>
    <row r="13" spans="1:6" ht="33" customHeight="1" x14ac:dyDescent="0.2">
      <c r="A13" s="33" t="s">
        <v>29</v>
      </c>
      <c r="B13" s="6" t="s">
        <v>34</v>
      </c>
      <c r="C13" s="7" t="s">
        <v>35</v>
      </c>
      <c r="D13" s="8" t="s">
        <v>36</v>
      </c>
      <c r="E13" s="8" t="s">
        <v>26</v>
      </c>
      <c r="F13" s="9" t="s">
        <v>37</v>
      </c>
    </row>
    <row r="14" spans="1:6" ht="33" customHeight="1" x14ac:dyDescent="0.2">
      <c r="A14" s="33" t="s">
        <v>29</v>
      </c>
      <c r="B14" s="6" t="s">
        <v>38</v>
      </c>
      <c r="C14" s="7" t="s">
        <v>39</v>
      </c>
      <c r="D14" s="8" t="s">
        <v>40</v>
      </c>
      <c r="E14" s="8" t="s">
        <v>26</v>
      </c>
      <c r="F14" s="9" t="s">
        <v>41</v>
      </c>
    </row>
    <row r="15" spans="1:6" ht="33" customHeight="1" x14ac:dyDescent="0.2">
      <c r="A15" s="33" t="s">
        <v>29</v>
      </c>
      <c r="B15" s="6" t="s">
        <v>42</v>
      </c>
      <c r="C15" s="7" t="s">
        <v>43</v>
      </c>
      <c r="D15" s="8" t="s">
        <v>44</v>
      </c>
      <c r="E15" s="8" t="s">
        <v>26</v>
      </c>
      <c r="F15" s="9" t="s">
        <v>45</v>
      </c>
    </row>
    <row r="16" spans="1:6" ht="33" customHeight="1" x14ac:dyDescent="0.2">
      <c r="A16" s="33" t="s">
        <v>46</v>
      </c>
      <c r="B16" s="6" t="s">
        <v>47</v>
      </c>
      <c r="C16" s="7" t="s">
        <v>26</v>
      </c>
      <c r="D16" s="8" t="s">
        <v>26</v>
      </c>
      <c r="E16" s="8" t="s">
        <v>26</v>
      </c>
      <c r="F16" s="9" t="s">
        <v>26</v>
      </c>
    </row>
    <row r="17" spans="1:6" ht="33" customHeight="1" x14ac:dyDescent="0.2">
      <c r="A17" s="33" t="s">
        <v>46</v>
      </c>
      <c r="B17" s="6" t="s">
        <v>48</v>
      </c>
      <c r="C17" s="7" t="s">
        <v>49</v>
      </c>
      <c r="D17" s="8" t="s">
        <v>50</v>
      </c>
      <c r="E17" s="8" t="s">
        <v>26</v>
      </c>
      <c r="F17" s="9" t="s">
        <v>51</v>
      </c>
    </row>
    <row r="18" spans="1:6" ht="33" customHeight="1" x14ac:dyDescent="0.2">
      <c r="A18" s="33" t="s">
        <v>46</v>
      </c>
      <c r="B18" s="6" t="s">
        <v>52</v>
      </c>
      <c r="C18" s="7" t="s">
        <v>26</v>
      </c>
      <c r="D18" s="8" t="s">
        <v>26</v>
      </c>
      <c r="E18" s="8" t="s">
        <v>26</v>
      </c>
      <c r="F18" s="9" t="s">
        <v>26</v>
      </c>
    </row>
    <row r="19" spans="1:6" ht="33" customHeight="1" x14ac:dyDescent="0.2">
      <c r="A19" s="33" t="s">
        <v>46</v>
      </c>
      <c r="B19" s="6" t="s">
        <v>53</v>
      </c>
      <c r="C19" s="7" t="s">
        <v>26</v>
      </c>
      <c r="D19" s="8" t="s">
        <v>26</v>
      </c>
      <c r="E19" s="8" t="s">
        <v>26</v>
      </c>
      <c r="F19" s="9" t="s">
        <v>26</v>
      </c>
    </row>
    <row r="20" spans="1:6" ht="33" customHeight="1" x14ac:dyDescent="0.2">
      <c r="A20" s="33" t="s">
        <v>54</v>
      </c>
      <c r="B20" s="6" t="s">
        <v>55</v>
      </c>
      <c r="C20" s="7" t="s">
        <v>56</v>
      </c>
      <c r="D20" s="8" t="s">
        <v>44</v>
      </c>
      <c r="E20" s="8" t="s">
        <v>26</v>
      </c>
      <c r="F20" s="9" t="s">
        <v>57</v>
      </c>
    </row>
    <row r="21" spans="1:6" ht="33" customHeight="1" x14ac:dyDescent="0.2">
      <c r="A21" s="33" t="s">
        <v>54</v>
      </c>
      <c r="B21" s="6" t="s">
        <v>58</v>
      </c>
      <c r="C21" s="7" t="s">
        <v>26</v>
      </c>
      <c r="D21" s="8" t="s">
        <v>26</v>
      </c>
      <c r="E21" s="8" t="s">
        <v>26</v>
      </c>
      <c r="F21" s="9" t="s">
        <v>26</v>
      </c>
    </row>
    <row r="22" spans="1:6" ht="36" customHeight="1" x14ac:dyDescent="0.2">
      <c r="A22" s="10"/>
      <c r="B22" s="10"/>
      <c r="C22" s="10"/>
      <c r="D22" s="10"/>
      <c r="E22" s="10"/>
    </row>
  </sheetData>
  <mergeCells count="18">
    <mergeCell ref="A16:A19"/>
    <mergeCell ref="A20:A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7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1F10-7C9E-4A3C-86DB-29F3AF971ACE}">
  <dimension ref="A1:F21"/>
  <sheetViews>
    <sheetView workbookViewId="0">
      <selection activeCell="B9" sqref="B9:F9"/>
    </sheetView>
  </sheetViews>
  <sheetFormatPr defaultColWidth="8.875" defaultRowHeight="14.25" x14ac:dyDescent="0.2"/>
  <cols>
    <col min="1" max="1" width="32" style="11" customWidth="1"/>
    <col min="2" max="2" width="24" style="11" customWidth="1"/>
    <col min="3" max="3" width="23.875" style="11" customWidth="1"/>
    <col min="4" max="4" width="21.625" style="11" customWidth="1"/>
    <col min="5" max="5" width="12.625" style="11" customWidth="1"/>
    <col min="6" max="6" width="17.375" style="11" customWidth="1"/>
    <col min="7" max="16384" width="8.875" style="11"/>
  </cols>
  <sheetData>
    <row r="1" spans="1:6" ht="25.5" x14ac:dyDescent="0.2">
      <c r="A1" s="38" t="s">
        <v>0</v>
      </c>
      <c r="B1" s="39"/>
      <c r="C1" s="39"/>
      <c r="D1" s="39"/>
      <c r="E1" s="39"/>
      <c r="F1" s="40"/>
    </row>
    <row r="2" spans="1:6" ht="29.1" customHeight="1" x14ac:dyDescent="0.2">
      <c r="A2" s="12" t="s">
        <v>1</v>
      </c>
      <c r="B2" s="41" t="s">
        <v>59</v>
      </c>
      <c r="C2" s="41"/>
      <c r="D2" s="12" t="s">
        <v>2</v>
      </c>
      <c r="E2" s="42" t="s">
        <v>60</v>
      </c>
      <c r="F2" s="43"/>
    </row>
    <row r="3" spans="1:6" ht="29.1" customHeight="1" x14ac:dyDescent="0.2">
      <c r="A3" s="14" t="s">
        <v>3</v>
      </c>
      <c r="B3" s="44" t="s">
        <v>19</v>
      </c>
      <c r="C3" s="45"/>
      <c r="D3" s="14" t="s">
        <v>4</v>
      </c>
      <c r="E3" s="42" t="s">
        <v>20</v>
      </c>
      <c r="F3" s="43"/>
    </row>
    <row r="4" spans="1:6" ht="29.1" customHeight="1" x14ac:dyDescent="0.2">
      <c r="A4" s="14" t="s">
        <v>5</v>
      </c>
      <c r="B4" s="46" t="s">
        <v>61</v>
      </c>
      <c r="C4" s="46"/>
      <c r="D4" s="14" t="s">
        <v>6</v>
      </c>
      <c r="E4" s="42" t="s">
        <v>22</v>
      </c>
      <c r="F4" s="43"/>
    </row>
    <row r="5" spans="1:6" ht="29.1" customHeight="1" x14ac:dyDescent="0.2">
      <c r="A5" s="14" t="s">
        <v>7</v>
      </c>
      <c r="B5" s="47" t="s">
        <v>23</v>
      </c>
      <c r="C5" s="47"/>
      <c r="D5" s="14" t="s">
        <v>8</v>
      </c>
      <c r="E5" s="42" t="s">
        <v>24</v>
      </c>
      <c r="F5" s="43"/>
    </row>
    <row r="6" spans="1:6" ht="29.1" customHeight="1" x14ac:dyDescent="0.2">
      <c r="A6" s="21" t="s">
        <v>114</v>
      </c>
      <c r="B6" s="47">
        <f>747200/10000</f>
        <v>74.72</v>
      </c>
      <c r="C6" s="47"/>
      <c r="D6" s="21" t="s">
        <v>115</v>
      </c>
      <c r="E6" s="42">
        <f>137400/10000</f>
        <v>13.74</v>
      </c>
      <c r="F6" s="43"/>
    </row>
    <row r="7" spans="1:6" ht="72.95" customHeight="1" x14ac:dyDescent="0.2">
      <c r="A7" s="15" t="s">
        <v>9</v>
      </c>
      <c r="B7" s="37" t="s">
        <v>62</v>
      </c>
      <c r="C7" s="48"/>
      <c r="D7" s="48"/>
      <c r="E7" s="48"/>
      <c r="F7" s="49"/>
    </row>
    <row r="8" spans="1:6" ht="72.95" customHeight="1" x14ac:dyDescent="0.2">
      <c r="A8" s="15" t="s">
        <v>27</v>
      </c>
      <c r="B8" s="37" t="s">
        <v>62</v>
      </c>
      <c r="C8" s="37"/>
      <c r="D8" s="37"/>
      <c r="E8" s="37"/>
      <c r="F8" s="37"/>
    </row>
    <row r="9" spans="1:6" ht="72.95" customHeight="1" x14ac:dyDescent="0.2">
      <c r="A9" s="15" t="s">
        <v>10</v>
      </c>
      <c r="B9" s="37" t="s">
        <v>63</v>
      </c>
      <c r="C9" s="48"/>
      <c r="D9" s="48"/>
      <c r="E9" s="48"/>
      <c r="F9" s="49"/>
    </row>
    <row r="10" spans="1:6" ht="72.95" customHeight="1" x14ac:dyDescent="0.2">
      <c r="A10" s="15" t="s">
        <v>11</v>
      </c>
      <c r="B10" s="37" t="s">
        <v>64</v>
      </c>
      <c r="C10" s="48"/>
      <c r="D10" s="48"/>
      <c r="E10" s="48"/>
      <c r="F10" s="49"/>
    </row>
    <row r="11" spans="1:6" ht="33" customHeight="1" x14ac:dyDescent="0.2">
      <c r="A11" s="13" t="s">
        <v>12</v>
      </c>
      <c r="B11" s="16" t="s">
        <v>13</v>
      </c>
      <c r="C11" s="16" t="s">
        <v>14</v>
      </c>
      <c r="D11" s="16" t="s">
        <v>15</v>
      </c>
      <c r="E11" s="16" t="s">
        <v>16</v>
      </c>
      <c r="F11" s="16" t="s">
        <v>17</v>
      </c>
    </row>
    <row r="12" spans="1:6" ht="33" customHeight="1" x14ac:dyDescent="0.2">
      <c r="A12" s="50" t="s">
        <v>29</v>
      </c>
      <c r="B12" s="17" t="s">
        <v>30</v>
      </c>
      <c r="C12" s="18" t="s">
        <v>65</v>
      </c>
      <c r="D12" s="19" t="s">
        <v>66</v>
      </c>
      <c r="E12" s="19" t="s">
        <v>26</v>
      </c>
      <c r="F12" s="20" t="s">
        <v>67</v>
      </c>
    </row>
    <row r="13" spans="1:6" ht="33" customHeight="1" x14ac:dyDescent="0.2">
      <c r="A13" s="50" t="s">
        <v>29</v>
      </c>
      <c r="B13" s="17" t="s">
        <v>34</v>
      </c>
      <c r="C13" s="18" t="s">
        <v>68</v>
      </c>
      <c r="D13" s="19" t="s">
        <v>50</v>
      </c>
      <c r="E13" s="19" t="s">
        <v>26</v>
      </c>
      <c r="F13" s="20" t="s">
        <v>69</v>
      </c>
    </row>
    <row r="14" spans="1:6" ht="33" customHeight="1" x14ac:dyDescent="0.2">
      <c r="A14" s="50" t="s">
        <v>29</v>
      </c>
      <c r="B14" s="17" t="s">
        <v>38</v>
      </c>
      <c r="C14" s="18" t="s">
        <v>70</v>
      </c>
      <c r="D14" s="19" t="s">
        <v>71</v>
      </c>
      <c r="E14" s="19" t="s">
        <v>26</v>
      </c>
      <c r="F14" s="20" t="s">
        <v>72</v>
      </c>
    </row>
    <row r="15" spans="1:6" ht="33" customHeight="1" x14ac:dyDescent="0.2">
      <c r="A15" s="50" t="s">
        <v>29</v>
      </c>
      <c r="B15" s="17" t="s">
        <v>42</v>
      </c>
      <c r="C15" s="18" t="s">
        <v>43</v>
      </c>
      <c r="D15" s="19" t="s">
        <v>71</v>
      </c>
      <c r="E15" s="19" t="s">
        <v>26</v>
      </c>
      <c r="F15" s="20" t="s">
        <v>73</v>
      </c>
    </row>
    <row r="16" spans="1:6" ht="33" customHeight="1" x14ac:dyDescent="0.2">
      <c r="A16" s="50" t="s">
        <v>46</v>
      </c>
      <c r="B16" s="17" t="s">
        <v>47</v>
      </c>
      <c r="C16" s="18" t="s">
        <v>26</v>
      </c>
      <c r="D16" s="19" t="s">
        <v>26</v>
      </c>
      <c r="E16" s="19" t="s">
        <v>26</v>
      </c>
      <c r="F16" s="20" t="s">
        <v>26</v>
      </c>
    </row>
    <row r="17" spans="1:6" ht="33" customHeight="1" x14ac:dyDescent="0.2">
      <c r="A17" s="50" t="s">
        <v>46</v>
      </c>
      <c r="B17" s="17" t="s">
        <v>48</v>
      </c>
      <c r="C17" s="18" t="s">
        <v>74</v>
      </c>
      <c r="D17" s="19" t="s">
        <v>75</v>
      </c>
      <c r="E17" s="19" t="s">
        <v>26</v>
      </c>
      <c r="F17" s="20" t="s">
        <v>76</v>
      </c>
    </row>
    <row r="18" spans="1:6" ht="33" customHeight="1" x14ac:dyDescent="0.2">
      <c r="A18" s="50" t="s">
        <v>46</v>
      </c>
      <c r="B18" s="17" t="s">
        <v>52</v>
      </c>
      <c r="C18" s="18" t="s">
        <v>26</v>
      </c>
      <c r="D18" s="19" t="s">
        <v>26</v>
      </c>
      <c r="E18" s="19" t="s">
        <v>26</v>
      </c>
      <c r="F18" s="20" t="s">
        <v>26</v>
      </c>
    </row>
    <row r="19" spans="1:6" ht="33" customHeight="1" x14ac:dyDescent="0.2">
      <c r="A19" s="50" t="s">
        <v>46</v>
      </c>
      <c r="B19" s="17" t="s">
        <v>53</v>
      </c>
      <c r="C19" s="18" t="s">
        <v>26</v>
      </c>
      <c r="D19" s="19" t="s">
        <v>26</v>
      </c>
      <c r="E19" s="19" t="s">
        <v>26</v>
      </c>
      <c r="F19" s="20" t="s">
        <v>26</v>
      </c>
    </row>
    <row r="20" spans="1:6" ht="33" customHeight="1" x14ac:dyDescent="0.2">
      <c r="A20" s="50" t="s">
        <v>54</v>
      </c>
      <c r="B20" s="17" t="s">
        <v>55</v>
      </c>
      <c r="C20" s="18" t="s">
        <v>77</v>
      </c>
      <c r="D20" s="19" t="s">
        <v>78</v>
      </c>
      <c r="E20" s="19" t="s">
        <v>26</v>
      </c>
      <c r="F20" s="20" t="s">
        <v>79</v>
      </c>
    </row>
    <row r="21" spans="1:6" ht="33" customHeight="1" x14ac:dyDescent="0.2">
      <c r="A21" s="50" t="s">
        <v>54</v>
      </c>
      <c r="B21" s="17" t="s">
        <v>58</v>
      </c>
      <c r="C21" s="18" t="s">
        <v>26</v>
      </c>
      <c r="D21" s="19" t="s">
        <v>26</v>
      </c>
      <c r="E21" s="19" t="s">
        <v>26</v>
      </c>
      <c r="F21" s="20" t="s">
        <v>26</v>
      </c>
    </row>
  </sheetData>
  <mergeCells count="18">
    <mergeCell ref="B9:F9"/>
    <mergeCell ref="B10:F10"/>
    <mergeCell ref="A12:A15"/>
    <mergeCell ref="A16:A19"/>
    <mergeCell ref="A20:A21"/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</mergeCells>
  <phoneticPr fontId="7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7CF60-FF38-4377-8E17-7ACA447783D8}">
  <dimension ref="A1:F21"/>
  <sheetViews>
    <sheetView workbookViewId="0">
      <selection activeCell="B8" sqref="B8:F8"/>
    </sheetView>
  </sheetViews>
  <sheetFormatPr defaultColWidth="8.875" defaultRowHeight="14.25" x14ac:dyDescent="0.2"/>
  <cols>
    <col min="1" max="1" width="32" style="11" customWidth="1"/>
    <col min="2" max="2" width="24" style="11" customWidth="1"/>
    <col min="3" max="3" width="23.875" style="11" customWidth="1"/>
    <col min="4" max="4" width="21.625" style="11" customWidth="1"/>
    <col min="5" max="5" width="12.625" style="11" customWidth="1"/>
    <col min="6" max="6" width="17.375" style="11" customWidth="1"/>
    <col min="7" max="16384" width="8.875" style="11"/>
  </cols>
  <sheetData>
    <row r="1" spans="1:6" ht="25.5" x14ac:dyDescent="0.2">
      <c r="A1" s="38" t="s">
        <v>0</v>
      </c>
      <c r="B1" s="39"/>
      <c r="C1" s="39"/>
      <c r="D1" s="39"/>
      <c r="E1" s="39"/>
      <c r="F1" s="40"/>
    </row>
    <row r="2" spans="1:6" ht="29.1" customHeight="1" x14ac:dyDescent="0.2">
      <c r="A2" s="12" t="s">
        <v>1</v>
      </c>
      <c r="B2" s="41" t="s">
        <v>81</v>
      </c>
      <c r="C2" s="41"/>
      <c r="D2" s="12" t="s">
        <v>2</v>
      </c>
      <c r="E2" s="42" t="s">
        <v>96</v>
      </c>
      <c r="F2" s="43"/>
    </row>
    <row r="3" spans="1:6" ht="29.1" customHeight="1" x14ac:dyDescent="0.2">
      <c r="A3" s="14" t="s">
        <v>3</v>
      </c>
      <c r="B3" s="44" t="s">
        <v>19</v>
      </c>
      <c r="C3" s="45"/>
      <c r="D3" s="14" t="s">
        <v>4</v>
      </c>
      <c r="E3" s="42" t="s">
        <v>20</v>
      </c>
      <c r="F3" s="43"/>
    </row>
    <row r="4" spans="1:6" ht="29.1" customHeight="1" x14ac:dyDescent="0.2">
      <c r="A4" s="14" t="s">
        <v>5</v>
      </c>
      <c r="B4" s="46" t="s">
        <v>61</v>
      </c>
      <c r="C4" s="46"/>
      <c r="D4" s="14" t="s">
        <v>6</v>
      </c>
      <c r="E4" s="42" t="s">
        <v>22</v>
      </c>
      <c r="F4" s="43"/>
    </row>
    <row r="5" spans="1:6" ht="29.1" customHeight="1" x14ac:dyDescent="0.2">
      <c r="A5" s="14" t="s">
        <v>7</v>
      </c>
      <c r="B5" s="47" t="s">
        <v>23</v>
      </c>
      <c r="C5" s="47"/>
      <c r="D5" s="14" t="s">
        <v>8</v>
      </c>
      <c r="E5" s="42" t="s">
        <v>24</v>
      </c>
      <c r="F5" s="43"/>
    </row>
    <row r="6" spans="1:6" ht="29.1" customHeight="1" x14ac:dyDescent="0.2">
      <c r="A6" s="21" t="s">
        <v>114</v>
      </c>
      <c r="B6" s="47">
        <f>4539797/10000</f>
        <v>453.97969999999998</v>
      </c>
      <c r="C6" s="47"/>
      <c r="D6" s="21" t="s">
        <v>115</v>
      </c>
      <c r="E6" s="42">
        <f>613120/10000</f>
        <v>61.311999999999998</v>
      </c>
      <c r="F6" s="43"/>
    </row>
    <row r="7" spans="1:6" ht="72.95" customHeight="1" x14ac:dyDescent="0.2">
      <c r="A7" s="15" t="s">
        <v>9</v>
      </c>
      <c r="B7" s="37" t="s">
        <v>82</v>
      </c>
      <c r="C7" s="48"/>
      <c r="D7" s="48"/>
      <c r="E7" s="48"/>
      <c r="F7" s="49"/>
    </row>
    <row r="8" spans="1:6" ht="72.95" customHeight="1" x14ac:dyDescent="0.2">
      <c r="A8" s="15" t="s">
        <v>27</v>
      </c>
      <c r="B8" s="37" t="s">
        <v>83</v>
      </c>
      <c r="C8" s="37"/>
      <c r="D8" s="37"/>
      <c r="E8" s="37"/>
      <c r="F8" s="37"/>
    </row>
    <row r="9" spans="1:6" ht="72.95" customHeight="1" x14ac:dyDescent="0.2">
      <c r="A9" s="15" t="s">
        <v>10</v>
      </c>
      <c r="B9" s="37" t="s">
        <v>84</v>
      </c>
      <c r="C9" s="48"/>
      <c r="D9" s="48"/>
      <c r="E9" s="48"/>
      <c r="F9" s="49"/>
    </row>
    <row r="10" spans="1:6" ht="72.95" customHeight="1" x14ac:dyDescent="0.2">
      <c r="A10" s="15" t="s">
        <v>11</v>
      </c>
      <c r="B10" s="37" t="s">
        <v>84</v>
      </c>
      <c r="C10" s="48"/>
      <c r="D10" s="48"/>
      <c r="E10" s="48"/>
      <c r="F10" s="49"/>
    </row>
    <row r="11" spans="1:6" ht="33" customHeight="1" x14ac:dyDescent="0.2">
      <c r="A11" s="13" t="s">
        <v>12</v>
      </c>
      <c r="B11" s="16" t="s">
        <v>13</v>
      </c>
      <c r="C11" s="16" t="s">
        <v>14</v>
      </c>
      <c r="D11" s="16" t="s">
        <v>15</v>
      </c>
      <c r="E11" s="16" t="s">
        <v>16</v>
      </c>
      <c r="F11" s="16" t="s">
        <v>17</v>
      </c>
    </row>
    <row r="12" spans="1:6" ht="33" customHeight="1" x14ac:dyDescent="0.2">
      <c r="A12" s="50" t="s">
        <v>29</v>
      </c>
      <c r="B12" s="17" t="s">
        <v>30</v>
      </c>
      <c r="C12" s="18" t="s">
        <v>85</v>
      </c>
      <c r="D12" s="19" t="s">
        <v>86</v>
      </c>
      <c r="E12" s="19" t="s">
        <v>26</v>
      </c>
      <c r="F12" s="20" t="s">
        <v>87</v>
      </c>
    </row>
    <row r="13" spans="1:6" ht="33" customHeight="1" x14ac:dyDescent="0.2">
      <c r="A13" s="50" t="s">
        <v>29</v>
      </c>
      <c r="B13" s="17" t="s">
        <v>34</v>
      </c>
      <c r="C13" s="18" t="s">
        <v>88</v>
      </c>
      <c r="D13" s="19" t="s">
        <v>36</v>
      </c>
      <c r="E13" s="19" t="s">
        <v>26</v>
      </c>
      <c r="F13" s="20" t="s">
        <v>89</v>
      </c>
    </row>
    <row r="14" spans="1:6" ht="33" customHeight="1" x14ac:dyDescent="0.2">
      <c r="A14" s="50" t="s">
        <v>29</v>
      </c>
      <c r="B14" s="17" t="s">
        <v>38</v>
      </c>
      <c r="C14" s="18" t="s">
        <v>90</v>
      </c>
      <c r="D14" s="19" t="s">
        <v>40</v>
      </c>
      <c r="E14" s="19" t="s">
        <v>26</v>
      </c>
      <c r="F14" s="20" t="s">
        <v>91</v>
      </c>
    </row>
    <row r="15" spans="1:6" ht="33" customHeight="1" x14ac:dyDescent="0.2">
      <c r="A15" s="50" t="s">
        <v>29</v>
      </c>
      <c r="B15" s="17" t="s">
        <v>42</v>
      </c>
      <c r="C15" s="18" t="s">
        <v>43</v>
      </c>
      <c r="D15" s="19" t="s">
        <v>44</v>
      </c>
      <c r="E15" s="19" t="s">
        <v>26</v>
      </c>
      <c r="F15" s="20" t="s">
        <v>73</v>
      </c>
    </row>
    <row r="16" spans="1:6" ht="33" customHeight="1" x14ac:dyDescent="0.2">
      <c r="A16" s="50" t="s">
        <v>46</v>
      </c>
      <c r="B16" s="17" t="s">
        <v>47</v>
      </c>
      <c r="C16" s="18" t="s">
        <v>26</v>
      </c>
      <c r="D16" s="19" t="s">
        <v>26</v>
      </c>
      <c r="E16" s="19" t="s">
        <v>26</v>
      </c>
      <c r="F16" s="20" t="s">
        <v>26</v>
      </c>
    </row>
    <row r="17" spans="1:6" ht="33" customHeight="1" x14ac:dyDescent="0.2">
      <c r="A17" s="50" t="s">
        <v>46</v>
      </c>
      <c r="B17" s="17" t="s">
        <v>48</v>
      </c>
      <c r="C17" s="18" t="s">
        <v>92</v>
      </c>
      <c r="D17" s="19" t="s">
        <v>93</v>
      </c>
      <c r="E17" s="19" t="s">
        <v>26</v>
      </c>
      <c r="F17" s="20" t="s">
        <v>94</v>
      </c>
    </row>
    <row r="18" spans="1:6" ht="33" customHeight="1" x14ac:dyDescent="0.2">
      <c r="A18" s="50" t="s">
        <v>46</v>
      </c>
      <c r="B18" s="17" t="s">
        <v>52</v>
      </c>
      <c r="C18" s="18" t="s">
        <v>26</v>
      </c>
      <c r="D18" s="19" t="s">
        <v>26</v>
      </c>
      <c r="E18" s="19" t="s">
        <v>26</v>
      </c>
      <c r="F18" s="20" t="s">
        <v>26</v>
      </c>
    </row>
    <row r="19" spans="1:6" ht="33" customHeight="1" x14ac:dyDescent="0.2">
      <c r="A19" s="50" t="s">
        <v>46</v>
      </c>
      <c r="B19" s="17" t="s">
        <v>53</v>
      </c>
      <c r="C19" s="18" t="s">
        <v>26</v>
      </c>
      <c r="D19" s="19" t="s">
        <v>26</v>
      </c>
      <c r="E19" s="19" t="s">
        <v>26</v>
      </c>
      <c r="F19" s="20" t="s">
        <v>26</v>
      </c>
    </row>
    <row r="20" spans="1:6" ht="33" customHeight="1" x14ac:dyDescent="0.2">
      <c r="A20" s="50" t="s">
        <v>54</v>
      </c>
      <c r="B20" s="17" t="s">
        <v>55</v>
      </c>
      <c r="C20" s="18" t="s">
        <v>56</v>
      </c>
      <c r="D20" s="19" t="s">
        <v>44</v>
      </c>
      <c r="E20" s="19" t="s">
        <v>26</v>
      </c>
      <c r="F20" s="20" t="s">
        <v>95</v>
      </c>
    </row>
    <row r="21" spans="1:6" ht="33" customHeight="1" x14ac:dyDescent="0.2">
      <c r="A21" s="50" t="s">
        <v>54</v>
      </c>
      <c r="B21" s="17" t="s">
        <v>58</v>
      </c>
      <c r="C21" s="18" t="s">
        <v>26</v>
      </c>
      <c r="D21" s="19" t="s">
        <v>26</v>
      </c>
      <c r="E21" s="19" t="s">
        <v>26</v>
      </c>
      <c r="F21" s="20" t="s">
        <v>26</v>
      </c>
    </row>
  </sheetData>
  <mergeCells count="18">
    <mergeCell ref="B9:F9"/>
    <mergeCell ref="B10:F10"/>
    <mergeCell ref="A12:A15"/>
    <mergeCell ref="A16:A19"/>
    <mergeCell ref="A20:A21"/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</mergeCells>
  <phoneticPr fontId="7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EE28-3A98-440F-8578-0C3CD45A59D3}">
  <dimension ref="A1:F21"/>
  <sheetViews>
    <sheetView workbookViewId="0">
      <selection activeCell="C32" sqref="C32"/>
    </sheetView>
  </sheetViews>
  <sheetFormatPr defaultColWidth="8.875" defaultRowHeight="14.25" x14ac:dyDescent="0.2"/>
  <cols>
    <col min="1" max="1" width="32" style="11" customWidth="1"/>
    <col min="2" max="2" width="24" style="11" customWidth="1"/>
    <col min="3" max="3" width="23.875" style="11" customWidth="1"/>
    <col min="4" max="4" width="21.625" style="11" customWidth="1"/>
    <col min="5" max="5" width="12.625" style="11" customWidth="1"/>
    <col min="6" max="6" width="17.375" style="11" customWidth="1"/>
    <col min="7" max="16384" width="8.875" style="11"/>
  </cols>
  <sheetData>
    <row r="1" spans="1:6" ht="25.5" x14ac:dyDescent="0.2">
      <c r="A1" s="38" t="s">
        <v>0</v>
      </c>
      <c r="B1" s="39"/>
      <c r="C1" s="39"/>
      <c r="D1" s="39"/>
      <c r="E1" s="39"/>
      <c r="F1" s="40"/>
    </row>
    <row r="2" spans="1:6" ht="29.1" customHeight="1" x14ac:dyDescent="0.2">
      <c r="A2" s="12" t="s">
        <v>1</v>
      </c>
      <c r="B2" s="41" t="s">
        <v>97</v>
      </c>
      <c r="C2" s="41"/>
      <c r="D2" s="12" t="s">
        <v>2</v>
      </c>
      <c r="E2" s="42" t="s">
        <v>111</v>
      </c>
      <c r="F2" s="43"/>
    </row>
    <row r="3" spans="1:6" ht="29.1" customHeight="1" x14ac:dyDescent="0.2">
      <c r="A3" s="14" t="s">
        <v>3</v>
      </c>
      <c r="B3" s="44" t="s">
        <v>19</v>
      </c>
      <c r="C3" s="45"/>
      <c r="D3" s="14" t="s">
        <v>4</v>
      </c>
      <c r="E3" s="42" t="s">
        <v>20</v>
      </c>
      <c r="F3" s="43"/>
    </row>
    <row r="4" spans="1:6" ht="29.1" customHeight="1" x14ac:dyDescent="0.2">
      <c r="A4" s="14" t="s">
        <v>5</v>
      </c>
      <c r="B4" s="46" t="s">
        <v>21</v>
      </c>
      <c r="C4" s="46"/>
      <c r="D4" s="14" t="s">
        <v>6</v>
      </c>
      <c r="E4" s="42" t="s">
        <v>22</v>
      </c>
      <c r="F4" s="43"/>
    </row>
    <row r="5" spans="1:6" ht="29.1" customHeight="1" x14ac:dyDescent="0.2">
      <c r="A5" s="14" t="s">
        <v>7</v>
      </c>
      <c r="B5" s="47" t="s">
        <v>23</v>
      </c>
      <c r="C5" s="47"/>
      <c r="D5" s="14" t="s">
        <v>8</v>
      </c>
      <c r="E5" s="42" t="s">
        <v>24</v>
      </c>
      <c r="F5" s="43"/>
    </row>
    <row r="6" spans="1:6" ht="29.1" customHeight="1" x14ac:dyDescent="0.2">
      <c r="A6" s="21" t="s">
        <v>114</v>
      </c>
      <c r="B6" s="47">
        <f>359640/10000</f>
        <v>35.963999999999999</v>
      </c>
      <c r="C6" s="47"/>
      <c r="D6" s="21" t="s">
        <v>115</v>
      </c>
      <c r="E6" s="42">
        <f>71880/10000</f>
        <v>7.1879999999999997</v>
      </c>
      <c r="F6" s="43"/>
    </row>
    <row r="7" spans="1:6" ht="72.95" customHeight="1" x14ac:dyDescent="0.2">
      <c r="A7" s="15" t="s">
        <v>9</v>
      </c>
      <c r="B7" s="37" t="s">
        <v>98</v>
      </c>
      <c r="C7" s="48"/>
      <c r="D7" s="48"/>
      <c r="E7" s="48"/>
      <c r="F7" s="49"/>
    </row>
    <row r="8" spans="1:6" ht="72.95" customHeight="1" x14ac:dyDescent="0.2">
      <c r="A8" s="15" t="s">
        <v>27</v>
      </c>
      <c r="B8" s="37" t="s">
        <v>98</v>
      </c>
      <c r="C8" s="37"/>
      <c r="D8" s="37"/>
      <c r="E8" s="37"/>
      <c r="F8" s="37"/>
    </row>
    <row r="9" spans="1:6" ht="72.95" customHeight="1" x14ac:dyDescent="0.2">
      <c r="A9" s="15" t="s">
        <v>10</v>
      </c>
      <c r="B9" s="37" t="s">
        <v>99</v>
      </c>
      <c r="C9" s="48"/>
      <c r="D9" s="48"/>
      <c r="E9" s="48"/>
      <c r="F9" s="49"/>
    </row>
    <row r="10" spans="1:6" ht="72.95" customHeight="1" x14ac:dyDescent="0.2">
      <c r="A10" s="15" t="s">
        <v>11</v>
      </c>
      <c r="B10" s="37" t="s">
        <v>99</v>
      </c>
      <c r="C10" s="48"/>
      <c r="D10" s="48"/>
      <c r="E10" s="48"/>
      <c r="F10" s="49"/>
    </row>
    <row r="11" spans="1:6" ht="33" customHeight="1" x14ac:dyDescent="0.2">
      <c r="A11" s="13" t="s">
        <v>12</v>
      </c>
      <c r="B11" s="16" t="s">
        <v>13</v>
      </c>
      <c r="C11" s="16" t="s">
        <v>14</v>
      </c>
      <c r="D11" s="16" t="s">
        <v>15</v>
      </c>
      <c r="E11" s="16" t="s">
        <v>16</v>
      </c>
      <c r="F11" s="16" t="s">
        <v>17</v>
      </c>
    </row>
    <row r="12" spans="1:6" ht="33" customHeight="1" x14ac:dyDescent="0.2">
      <c r="A12" s="50" t="s">
        <v>29</v>
      </c>
      <c r="B12" s="17" t="s">
        <v>30</v>
      </c>
      <c r="C12" s="18" t="s">
        <v>100</v>
      </c>
      <c r="D12" s="19" t="s">
        <v>101</v>
      </c>
      <c r="E12" s="19" t="s">
        <v>26</v>
      </c>
      <c r="F12" s="20" t="s">
        <v>102</v>
      </c>
    </row>
    <row r="13" spans="1:6" ht="33" customHeight="1" x14ac:dyDescent="0.2">
      <c r="A13" s="50" t="s">
        <v>29</v>
      </c>
      <c r="B13" s="17" t="s">
        <v>34</v>
      </c>
      <c r="C13" s="18" t="s">
        <v>103</v>
      </c>
      <c r="D13" s="19" t="s">
        <v>36</v>
      </c>
      <c r="E13" s="19" t="s">
        <v>26</v>
      </c>
      <c r="F13" s="20" t="s">
        <v>104</v>
      </c>
    </row>
    <row r="14" spans="1:6" ht="33" customHeight="1" x14ac:dyDescent="0.2">
      <c r="A14" s="50" t="s">
        <v>29</v>
      </c>
      <c r="B14" s="17" t="s">
        <v>38</v>
      </c>
      <c r="C14" s="18" t="s">
        <v>105</v>
      </c>
      <c r="D14" s="19" t="s">
        <v>36</v>
      </c>
      <c r="E14" s="19" t="s">
        <v>26</v>
      </c>
      <c r="F14" s="20" t="s">
        <v>106</v>
      </c>
    </row>
    <row r="15" spans="1:6" ht="33" customHeight="1" x14ac:dyDescent="0.2">
      <c r="A15" s="50" t="s">
        <v>29</v>
      </c>
      <c r="B15" s="17" t="s">
        <v>42</v>
      </c>
      <c r="C15" s="18" t="s">
        <v>43</v>
      </c>
      <c r="D15" s="19" t="s">
        <v>44</v>
      </c>
      <c r="E15" s="19" t="s">
        <v>26</v>
      </c>
      <c r="F15" s="20" t="s">
        <v>45</v>
      </c>
    </row>
    <row r="16" spans="1:6" ht="33" customHeight="1" x14ac:dyDescent="0.2">
      <c r="A16" s="50" t="s">
        <v>46</v>
      </c>
      <c r="B16" s="17" t="s">
        <v>47</v>
      </c>
      <c r="C16" s="18" t="s">
        <v>26</v>
      </c>
      <c r="D16" s="19" t="s">
        <v>26</v>
      </c>
      <c r="E16" s="19" t="s">
        <v>26</v>
      </c>
      <c r="F16" s="20" t="s">
        <v>26</v>
      </c>
    </row>
    <row r="17" spans="1:6" ht="33" customHeight="1" x14ac:dyDescent="0.2">
      <c r="A17" s="50" t="s">
        <v>46</v>
      </c>
      <c r="B17" s="17" t="s">
        <v>48</v>
      </c>
      <c r="C17" s="18" t="s">
        <v>107</v>
      </c>
      <c r="D17" s="19" t="s">
        <v>108</v>
      </c>
      <c r="E17" s="19" t="s">
        <v>26</v>
      </c>
      <c r="F17" s="20" t="s">
        <v>109</v>
      </c>
    </row>
    <row r="18" spans="1:6" ht="33" customHeight="1" x14ac:dyDescent="0.2">
      <c r="A18" s="50" t="s">
        <v>46</v>
      </c>
      <c r="B18" s="17" t="s">
        <v>52</v>
      </c>
      <c r="C18" s="18" t="s">
        <v>26</v>
      </c>
      <c r="D18" s="19" t="s">
        <v>26</v>
      </c>
      <c r="E18" s="19" t="s">
        <v>26</v>
      </c>
      <c r="F18" s="20" t="s">
        <v>26</v>
      </c>
    </row>
    <row r="19" spans="1:6" ht="33" customHeight="1" x14ac:dyDescent="0.2">
      <c r="A19" s="50" t="s">
        <v>46</v>
      </c>
      <c r="B19" s="17" t="s">
        <v>53</v>
      </c>
      <c r="C19" s="18" t="s">
        <v>26</v>
      </c>
      <c r="D19" s="19" t="s">
        <v>26</v>
      </c>
      <c r="E19" s="19" t="s">
        <v>26</v>
      </c>
      <c r="F19" s="20" t="s">
        <v>26</v>
      </c>
    </row>
    <row r="20" spans="1:6" ht="33" customHeight="1" x14ac:dyDescent="0.2">
      <c r="A20" s="50" t="s">
        <v>54</v>
      </c>
      <c r="B20" s="17" t="s">
        <v>55</v>
      </c>
      <c r="C20" s="18" t="s">
        <v>56</v>
      </c>
      <c r="D20" s="19" t="s">
        <v>44</v>
      </c>
      <c r="E20" s="19" t="s">
        <v>26</v>
      </c>
      <c r="F20" s="20" t="s">
        <v>110</v>
      </c>
    </row>
    <row r="21" spans="1:6" ht="33" customHeight="1" x14ac:dyDescent="0.2">
      <c r="A21" s="50" t="s">
        <v>54</v>
      </c>
      <c r="B21" s="17" t="s">
        <v>58</v>
      </c>
      <c r="C21" s="18" t="s">
        <v>26</v>
      </c>
      <c r="D21" s="19" t="s">
        <v>26</v>
      </c>
      <c r="E21" s="19" t="s">
        <v>26</v>
      </c>
      <c r="F21" s="20" t="s">
        <v>26</v>
      </c>
    </row>
  </sheetData>
  <mergeCells count="18">
    <mergeCell ref="B9:F9"/>
    <mergeCell ref="B10:F10"/>
    <mergeCell ref="A12:A15"/>
    <mergeCell ref="A16:A19"/>
    <mergeCell ref="A20:A21"/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</mergeCells>
  <phoneticPr fontId="7" type="noConversion"/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学前教研</vt:lpstr>
      <vt:lpstr>综合管理事务</vt:lpstr>
      <vt:lpstr>维修维护费</vt:lpstr>
    </vt:vector>
  </TitlesOfParts>
  <Company>PAIG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cp:lastPrinted>2020-01-15T08:53:00Z</cp:lastPrinted>
  <dcterms:created xsi:type="dcterms:W3CDTF">2020-01-15T07:36:00Z</dcterms:created>
  <dcterms:modified xsi:type="dcterms:W3CDTF">2026-03-09T02:02:56Z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