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activeTab="3"/>
  </bookViews>
  <sheets>
    <sheet name="学前教研" sheetId="1" r:id="rId1"/>
    <sheet name="设施设备购置" sheetId="2" r:id="rId2"/>
    <sheet name="维修维护费" sheetId="3" r:id="rId3"/>
    <sheet name="综合管理事务"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<sst xmlns="http://schemas.openxmlformats.org/spreadsheetml/2006/main" count="378" uniqueCount="123">
  <si>
    <t>二级项目支出绩效目标申报表</t>
  </si>
  <si>
    <t>项目编码：</t>
  </si>
  <si>
    <t>440304241183100202761</t>
  </si>
  <si>
    <t>项目名称：</t>
  </si>
  <si>
    <t>学前教研</t>
  </si>
  <si>
    <t>申请单位：</t>
  </si>
  <si>
    <t>深圳市福田区第七幼儿园（新港）</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</si>
  <si>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</si>
  <si>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</si>
  <si>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</si>
  <si>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</si>
  <si>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</si>
  <si>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</si>
  <si>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</si>
  <si>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</si>
  <si>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</si>
  <si>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</si>
  <si>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</si>
  <si>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</si>
  <si>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</si>
  <si>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根据《深圳市教育局关于做好公办幼儿园建设工作通知》、福田区财政局关于《福田区教育局关于商定公办幼儿园全额生均经费和开办费标准的函》等文件，开展学前教育、教研活动及培训等方面的支出</t>
  </si>
  <si>
    <t>测算依据：</t>
  </si>
  <si>
    <t>学前教研包括活动经费、培训费、书本、材料费等费用</t>
  </si>
  <si>
    <t>年度目标：</t>
  </si>
  <si>
    <t>通过及时开展2次教师培训、2次教科研与学术交流活动，保证教师培训参与率、教科研与学术交流活动参与率、教学教研活动参与率均达到90%，实现提高教师教学水平、参训教师满意度达到90以上的目标。</t>
  </si>
  <si>
    <t>长期目标（跨度多年的项目需填）：</t>
  </si>
  <si>
    <t>推动学前教育的发展水平。</t>
  </si>
  <si>
    <t>一级指标</t>
  </si>
  <si>
    <t>二级指标</t>
  </si>
  <si>
    <t>三级指标</t>
  </si>
  <si>
    <t>指标值</t>
  </si>
  <si>
    <t>度量单位</t>
  </si>
  <si>
    <t>指标解释</t>
  </si>
  <si>
    <t>产出指标</t>
  </si>
  <si>
    <t>*数量指标</t>
  </si>
  <si>
    <t>教师培训开展次数</t>
  </si>
  <si>
    <t>2次</t>
  </si>
  <si>
    <t/>
  </si>
  <si>
    <t>考察教师培训开展情况。</t>
  </si>
  <si>
    <t>*质量指标</t>
  </si>
  <si>
    <t>培训人员合格率</t>
  </si>
  <si>
    <t>≥90%</t>
  </si>
  <si>
    <t>考察参加培训人员学习质量情况</t>
  </si>
  <si>
    <t>*时效指标</t>
  </si>
  <si>
    <t>教科研与学术交流活动开展及时率</t>
  </si>
  <si>
    <t>100%</t>
  </si>
  <si>
    <t>考察教科研与学术交流活动是否及时开展。</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</si>
  <si>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</si>
  <si>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</si>
  <si>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</si>
  <si>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</si>
  <si>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</si>
  <si>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</si>
  <si>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</si>
  <si>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</si>
  <si>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提高教师教学水平</t>
  </si>
  <si>
    <t>提高</t>
  </si>
  <si>
    <t>考察项目开展是否有助于提高教师教学水平。</t>
  </si>
  <si>
    <t>生态效益指标</t>
  </si>
  <si>
    <t>可持续影响指标</t>
  </si>
  <si>
    <t>满意度指标</t>
  </si>
  <si>
    <t>*服务对象满意度指标</t>
  </si>
  <si>
    <t>参训教师满意度</t>
  </si>
  <si>
    <t>考察参训教师对教师培训的满意程度。</t>
  </si>
  <si>
    <t>其他满意度指标</t>
  </si>
  <si>
    <t>440304251183100202243</t>
  </si>
  <si>
    <t>设施设备购置</t>
  </si>
  <si>
    <t>4</t>
  </si>
  <si>
    <t>根据《深圳市教育局关于做好公办幼儿园建设工作通知》、福田区财政局关于《福田区教育局关于商定公办幼儿园全额生均经费和开办费标准的函》等文件，用于购置并按财务会计制度规定纳入固定资产核算范围的办公家具和办公设备的支出，包含园区购置办公设备、教学设备等支出。</t>
  </si>
  <si>
    <t>2025年购置费预算支出13万，其中政府采购教学设备、办公设备等共计5万，非政府采购8万。</t>
  </si>
  <si>
    <t xml:space="preserve">"1.通过资产配置，保障幼儿园工作正常运转；
2.通过资产配置，提高教职工的工作效率。"			
</t>
  </si>
  <si>
    <t xml:space="preserve">保障园区学前教育活动、办公设施设备、学前教育设备等正常运作，保障幼儿园各项工作正常运转。			
</t>
  </si>
  <si>
    <t>办公购置设备数量</t>
  </si>
  <si>
    <t>2台</t>
  </si>
  <si>
    <t>考察办公设备购置数量是否与计划一致。</t>
  </si>
  <si>
    <t>设备购置质量达标率</t>
  </si>
  <si>
    <t>考察购置设备的质量情况。</t>
  </si>
  <si>
    <t>设备办公购置及时性</t>
  </si>
  <si>
    <t>及时</t>
  </si>
  <si>
    <t>考察是否及时购置办公设备。</t>
  </si>
  <si>
    <t>设备投入使用率</t>
  </si>
  <si>
    <t>考察设备投入使用情况。</t>
  </si>
  <si>
    <t>教师满意度</t>
  </si>
  <si>
    <t>考察教师对办公设备的满意情况。</t>
  </si>
  <si>
    <t>440304251183100202242</t>
  </si>
  <si>
    <t>维修维护费</t>
  </si>
  <si>
    <t xml:space="preserve">根据《深圳市教育局关于做好公办幼儿园建设工作通知》、福田区财政局关于《福田区教育局关于商定公办幼儿园全额生均经费和开办费标准的函》等文件			
</t>
  </si>
  <si>
    <t xml:space="preserve">项目内容：幼儿园园舍的修缮维护等。			
</t>
  </si>
  <si>
    <t xml:space="preserve">保障园区设施设备正常运作，保证幼儿学前教育教学活动得以顺利进行，为在园幼儿提供一个安全优美且舒适的教学生活环境。			
</t>
  </si>
  <si>
    <t>合理安排修缮支出，保障园区办公设施设备及学前教育教研设备等正常运转。</t>
  </si>
  <si>
    <t>教学、办公等设备维修维护、零星修缮次数</t>
  </si>
  <si>
    <t>3次</t>
  </si>
  <si>
    <t>考察教学、办公等设备维修维护、零星修缮次数</t>
  </si>
  <si>
    <t>教学、办公等设备维修维护完成率</t>
  </si>
  <si>
    <t>考察教学、办公等设备维修维护完成情况。</t>
  </si>
  <si>
    <t>教学、办公等设备维修维护合格率</t>
  </si>
  <si>
    <t>100%合格</t>
  </si>
  <si>
    <t>考察教学、办公等设备维修维护合格情况。</t>
  </si>
  <si>
    <t>教学、办公等设备维修维护及时性</t>
  </si>
  <si>
    <t>36小时内</t>
  </si>
  <si>
    <t>考察教学、办公等设备是否在规定时间内及时维修维护。</t>
  </si>
  <si>
    <t>保障正常教学工作正常开展</t>
  </si>
  <si>
    <t>100%有效保障</t>
  </si>
  <si>
    <t>考察项目的实施是否有效保障教学工作正常开展情况。</t>
  </si>
  <si>
    <t>考察教师对校舍场馆维修（改造）工程工作的认可程度。</t>
  </si>
  <si>
    <t>440304241183100202840</t>
  </si>
  <si>
    <t>综合管理事务</t>
  </si>
  <si>
    <t>根据《深圳市教育局关于做好公办幼儿园建设工作通知》、福田区财政局关于《福田区教育局关于商定公办幼儿园全额生均经费和开办费标准的函》等文件，项目支出中用于维持学校日常运转的开支。</t>
  </si>
  <si>
    <t>2025年度申报预算83万，用于保安费用，员工伙食费，燃气费等费用</t>
  </si>
  <si>
    <t>按时保质保量地完成项目目标，促进项目在资金管理、实施过程方面须达到良好的成绩，保证学前教育教学活动稳定地开展，促进幼儿学前教育事业的良好发展。</t>
  </si>
  <si>
    <t>为各项工作的开展提供保障，保障园区各项教育教学活动顺利高效的完成。</t>
  </si>
  <si>
    <t>安保人员数量</t>
  </si>
  <si>
    <t>3人</t>
  </si>
  <si>
    <t>考察安保人员数量。</t>
  </si>
  <si>
    <t>食堂管理人员持证上岗率</t>
  </si>
  <si>
    <t>考察食堂管理人员到岗工作是否持有与工作岗位匹配的资格证书。</t>
  </si>
  <si>
    <t>食堂管理人员到岗及时性</t>
  </si>
  <si>
    <t>考察食堂管理人员到岗是否及时。</t>
  </si>
  <si>
    <t>提高保教人员工作积极性</t>
  </si>
  <si>
    <t>有效提高</t>
  </si>
  <si>
    <t>考察项目实施对提高保教人员工作积极性的作用。</t>
  </si>
  <si>
    <t>师生满意度</t>
  </si>
  <si>
    <t>考察师生对学校日常管理工作的满意度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</si>
</sst>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2">
    <xf numFmtId="0" fontId="0" fillId="0" borderId="0" xfId="0">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176" fontId="0" fillId="0" borderId="1" xfId="0" applyNumberFormat="1" applyFont="1" applyFill="1" applyBorder="1" applyAlignment="1">
      <alignment horizontal="center" vertical="center"/>
    </xf>
    <xf numFmtId="176" fontId="0" fillId="0" borderId="3" xfId="0" applyNumberFormat="1" applyFont="1" applyFill="1" applyBorder="1" applyAlignment="1">
      <alignment horizontal="center"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4" xfId="0" applyFont="1" applyFill="1" applyBorder="1" applyAlignment="1" applyProtection="1">
      <alignment vertical="center" wrapText="1"/>
      <protection locked="0"/>
    </xf>
    <xf numFmtId="0" fontId="2" fillId="0" borderId="4"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0" fontId="0" fillId="0" borderId="1" xfId="0" applyFont="1" applyFill="1" applyBorder="1" applyAlignment="1">
      <alignment horizontal="center" vertical="center"/>
    </xf>
    <xf numFmtId="0" fontId="0" fillId="0" borderId="3" xfId="0" applyFont="1" applyFill="1" applyBorder="1" applyAlignment="1">
      <alignment horizontal="center" vertical="center"/>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E7EAC977-7B8E-40CC-80CB-29F5BB4EBFDC}">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7" sqref="B7:F7"/>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v>
      </c>
      <c r="C2" s="6"/>
      <c r="D2" s="5" t="s">
        <v>3</v>
      </c>
      <c r="E2" s="27" t="s">
        <v>4</v>
      </c>
      <c r="F2" s="28"/>
    </row>
    <row r="3" ht="29" customHeight="1" spans="1:6">
      <c r="A3" s="9" t="s">
        <v>5</v>
      </c>
      <c r="B3" s="10" t="s">
        <v>6</v>
      </c>
      <c r="C3" s="11"/>
      <c r="D3" s="9" t="s">
        <v>7</v>
      </c>
      <c r="E3" s="27" t="s">
        <v>8</v>
      </c>
      <c r="F3" s="28"/>
    </row>
    <row r="4" ht="29" customHeight="1" spans="1:6">
      <c r="A4" s="9" t="s">
        <v>9</v>
      </c>
      <c r="B4" s="12" t="s">
        <v>10</v>
      </c>
      <c r="C4" s="12"/>
      <c r="D4" s="9" t="s">
        <v>11</v>
      </c>
      <c r="E4" s="27" t="s">
        <v>12</v>
      </c>
      <c r="F4" s="28"/>
    </row>
    <row r="5" ht="29" customHeight="1" spans="1:6">
      <c r="A5" s="9" t="s">
        <v>13</v>
      </c>
      <c r="B5" s="13" t="s">
        <v>14</v>
      </c>
      <c r="C5" s="13"/>
      <c r="D5" s="9" t="s">
        <v>15</v>
      </c>
      <c r="E5" s="27" t="s">
        <v>16</v>
      </c>
      <c r="F5" s="28"/>
    </row>
    <row r="6" ht="29" customHeight="1" spans="1:6">
      <c r="A6" s="9" t="s">
        <v>17</v>
      </c>
      <c r="B6" s="13">
        <f>485202/10000</f>
        <v>48.5202</v>
      </c>
      <c r="C6" s="13"/>
      <c r="D6" s="9" t="s">
        <v>18</v>
      </c>
      <c r="E6" s="7">
        <v>8</v>
      </c>
      <c r="F6" s="8"/>
    </row>
    <row r="7" ht="73" customHeight="1" spans="1:6">
      <c r="A7" s="14" t="s">
        <v>19</v>
      </c>
      <c r="B7" s="29" t="s">
        <v>20</v>
      </c>
      <c r="C7" s="30"/>
      <c r="D7" s="30"/>
      <c r="E7" s="30"/>
      <c r="F7" s="31"/>
    </row>
    <row r="8" ht="73" customHeight="1" spans="1:6">
      <c r="A8" s="14" t="s">
        <v>21</v>
      </c>
      <c r="B8" s="29" t="s">
        <v>22</v>
      </c>
      <c r="C8" s="29"/>
      <c r="D8" s="29"/>
      <c r="E8" s="29"/>
      <c r="F8" s="5"/>
    </row>
    <row r="9" ht="73" customHeight="1" spans="1:6">
      <c r="A9" s="15" t="s">
        <v>23</v>
      </c>
      <c r="B9" s="17" t="s">
        <v>24</v>
      </c>
      <c r="C9" s="18"/>
      <c r="D9" s="18"/>
      <c r="E9" s="18"/>
      <c r="F9" s="19"/>
    </row>
    <row r="10" ht="73" customHeight="1" spans="1:6">
      <c r="A10" s="15" t="s">
        <v>25</v>
      </c>
      <c r="B10" s="17" t="s">
        <v>26</v>
      </c>
      <c r="C10" s="18"/>
      <c r="D10" s="18"/>
      <c r="E10" s="18"/>
      <c r="F10" s="19"/>
    </row>
    <row r="11" ht="33" customHeight="1" spans="1:6">
      <c r="A11" s="20" t="s">
        <v>27</v>
      </c>
      <c r="B11" s="21" t="s">
        <v>28</v>
      </c>
      <c r="C11" s="21" t="s">
        <v>29</v>
      </c>
      <c r="D11" s="21" t="s">
        <v>30</v>
      </c>
      <c r="E11" s="21" t="s">
        <v>31</v>
      </c>
      <c r="F11" s="21" t="s">
        <v>32</v>
      </c>
    </row>
    <row r="12" s="1" customFormat="1" ht="33" customHeight="1" spans="1:6">
      <c r="A12" s="15" t="s">
        <v>33</v>
      </c>
      <c r="B12" s="22" t="s">
        <v>34</v>
      </c>
      <c r="C12" s="23" t="s">
        <v>35</v>
      </c>
      <c r="D12" s="24" t="s">
        <v>36</v>
      </c>
      <c r="E12" s="24" t="s">
        <v>37</v>
      </c>
      <c r="F12" s="25" t="s">
        <v>38</v>
      </c>
    </row>
    <row r="13" ht="33" customHeight="1" spans="1:6">
      <c r="A13" s="15" t="s">
        <v>33</v>
      </c>
      <c r="B13" s="22" t="s">
        <v>39</v>
      </c>
      <c r="C13" s="23" t="s">
        <v>40</v>
      </c>
      <c r="D13" s="24" t="s">
        <v>41</v>
      </c>
      <c r="E13" s="24" t="s">
        <v>37</v>
      </c>
      <c r="F13" s="25" t="s">
        <v>42</v>
      </c>
    </row>
    <row r="14" ht="51" customHeight="1" spans="1:6">
      <c r="A14" s="15" t="s">
        <v>33</v>
      </c>
      <c r="B14" s="22" t="s">
        <v>43</v>
      </c>
      <c r="C14" s="23" t="s">
        <v>44</v>
      </c>
      <c r="D14" s="24" t="s">
        <v>45</v>
      </c>
      <c r="E14" s="24" t="s">
        <v>37</v>
      </c>
      <c r="F14" s="25" t="s">
        <v>46</v>
      </c>
    </row>
    <row r="15" ht="115" customHeight="1" spans="1:6">
      <c r="A15" s="15" t="s">
        <v>33</v>
      </c>
      <c r="B15" s="22" t="s">
        <v>47</v>
      </c>
      <c r="C15" s="23" t="s">
        <v>48</v>
      </c>
      <c r="D15" s="24" t="s">
        <v>49</v>
      </c>
      <c r="E15" s="24" t="s">
        <v>37</v>
      </c>
      <c r="F15" s="25" t="s">
        <v>50</v>
      </c>
    </row>
    <row r="16" ht="33" customHeight="1" spans="1:6">
      <c r="A16" s="15" t="s">
        <v>51</v>
      </c>
      <c r="B16" s="22" t="s">
        <v>52</v>
      </c>
      <c r="C16" s="23" t="s">
        <v>53</v>
      </c>
      <c r="D16" s="24" t="s">
        <v>53</v>
      </c>
      <c r="E16" s="24" t="s">
        <v>37</v>
      </c>
      <c r="F16" s="25" t="s">
        <v>53</v>
      </c>
    </row>
    <row r="17" ht="55" customHeight="1" spans="1:6">
      <c r="A17" s="15" t="s">
        <v>51</v>
      </c>
      <c r="B17" s="22" t="s">
        <v>54</v>
      </c>
      <c r="C17" s="23" t="s">
        <v>55</v>
      </c>
      <c r="D17" s="24" t="s">
        <v>56</v>
      </c>
      <c r="E17" s="24" t="s">
        <v>37</v>
      </c>
      <c r="F17" s="25" t="s">
        <v>57</v>
      </c>
    </row>
    <row r="18" ht="33" customHeight="1" spans="1:6">
      <c r="A18" s="15" t="s">
        <v>51</v>
      </c>
      <c r="B18" s="22" t="s">
        <v>58</v>
      </c>
      <c r="C18" s="23" t="s">
        <v>53</v>
      </c>
      <c r="D18" s="24" t="s">
        <v>53</v>
      </c>
      <c r="E18" s="24" t="s">
        <v>37</v>
      </c>
      <c r="F18" s="25" t="s">
        <v>53</v>
      </c>
    </row>
    <row r="19" ht="33" customHeight="1" spans="1:6">
      <c r="A19" s="15" t="s">
        <v>51</v>
      </c>
      <c r="B19" s="22" t="s">
        <v>59</v>
      </c>
      <c r="C19" s="23" t="s">
        <v>53</v>
      </c>
      <c r="D19" s="24" t="s">
        <v>53</v>
      </c>
      <c r="E19" s="24" t="s">
        <v>37</v>
      </c>
      <c r="F19" s="25" t="s">
        <v>53</v>
      </c>
    </row>
    <row r="20" ht="33" customHeight="1" spans="1:6">
      <c r="A20" s="15" t="s">
        <v>60</v>
      </c>
      <c r="B20" s="22" t="s">
        <v>61</v>
      </c>
      <c r="C20" s="23" t="s">
        <v>62</v>
      </c>
      <c r="D20" s="24" t="s">
        <v>41</v>
      </c>
      <c r="E20" s="24" t="s">
        <v>37</v>
      </c>
      <c r="F20" s="25" t="s">
        <v>63</v>
      </c>
    </row>
    <row r="21" ht="33" customHeight="1" spans="1:6">
      <c r="A21" s="15" t="s">
        <v>60</v>
      </c>
      <c r="B21" s="22" t="s">
        <v>64</v>
      </c>
      <c r="C21" s="23" t="s">
        <v>53</v>
      </c>
      <c r="D21" s="24" t="s">
        <v>53</v>
      </c>
      <c r="E21" s="24" t="s">
        <v>37</v>
      </c>
      <c r="F21" s="25" t="s">
        <v>53</v>
      </c>
    </row>
    <row r="22"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XFD1048576"/>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65</v>
      </c>
      <c r="C2" s="6"/>
      <c r="D2" s="5" t="s">
        <v>3</v>
      </c>
      <c r="E2" s="27" t="s">
        <v>66</v>
      </c>
      <c r="F2" s="28"/>
    </row>
    <row r="3" ht="29" customHeight="1" spans="1:6">
      <c r="A3" s="9" t="s">
        <v>5</v>
      </c>
      <c r="B3" s="10" t="s">
        <v>6</v>
      </c>
      <c r="C3" s="11"/>
      <c r="D3" s="9" t="s">
        <v>7</v>
      </c>
      <c r="E3" s="27" t="s">
        <v>8</v>
      </c>
      <c r="F3" s="28"/>
    </row>
    <row r="4" ht="29" customHeight="1" spans="1:6">
      <c r="A4" s="9" t="s">
        <v>9</v>
      </c>
      <c r="B4" s="12" t="s">
        <v>67</v>
      </c>
      <c r="C4" s="12"/>
      <c r="D4" s="9" t="s">
        <v>11</v>
      </c>
      <c r="E4" s="27" t="s">
        <v>12</v>
      </c>
      <c r="F4" s="28"/>
    </row>
    <row r="5" ht="29" customHeight="1" spans="1:6">
      <c r="A5" s="9" t="s">
        <v>13</v>
      </c>
      <c r="B5" s="13" t="s">
        <v>14</v>
      </c>
      <c r="C5" s="13"/>
      <c r="D5" s="9" t="s">
        <v>15</v>
      </c>
      <c r="E5" s="27" t="s">
        <v>16</v>
      </c>
      <c r="F5" s="28"/>
    </row>
    <row r="6" ht="29" customHeight="1" spans="1:6">
      <c r="A6" s="9" t="s">
        <v>17</v>
      </c>
      <c r="B6" s="13">
        <f>730000/10000</f>
        <v>73</v>
      </c>
      <c r="C6" s="13"/>
      <c r="D6" s="9" t="s">
        <v>18</v>
      </c>
      <c r="E6" s="7">
        <f>200000/10000</f>
        <v>20</v>
      </c>
      <c r="F6" s="8"/>
    </row>
    <row r="7" ht="73" customHeight="1" spans="1:6">
      <c r="A7" s="14" t="s">
        <v>19</v>
      </c>
      <c r="B7" s="29" t="s">
        <v>68</v>
      </c>
      <c r="C7" s="30"/>
      <c r="D7" s="30"/>
      <c r="E7" s="30"/>
      <c r="F7" s="31"/>
    </row>
    <row r="8" ht="73" customHeight="1" spans="1:6">
      <c r="A8" s="14" t="s">
        <v>21</v>
      </c>
      <c r="B8" s="29" t="s">
        <v>69</v>
      </c>
      <c r="C8" s="29"/>
      <c r="D8" s="29"/>
      <c r="E8" s="29"/>
      <c r="F8" s="5"/>
    </row>
    <row r="9" ht="73" customHeight="1" spans="1:6">
      <c r="A9" s="15" t="s">
        <v>23</v>
      </c>
      <c r="B9" s="17" t="s">
        <v>70</v>
      </c>
      <c r="C9" s="18"/>
      <c r="D9" s="18"/>
      <c r="E9" s="18"/>
      <c r="F9" s="19"/>
    </row>
    <row r="10" ht="73" customHeight="1" spans="1:6">
      <c r="A10" s="15" t="s">
        <v>25</v>
      </c>
      <c r="B10" s="17" t="s">
        <v>71</v>
      </c>
      <c r="C10" s="18"/>
      <c r="D10" s="18"/>
      <c r="E10" s="18"/>
      <c r="F10" s="19"/>
    </row>
    <row r="11" ht="33" customHeight="1" spans="1:6">
      <c r="A11" s="20" t="s">
        <v>27</v>
      </c>
      <c r="B11" s="21" t="s">
        <v>28</v>
      </c>
      <c r="C11" s="21" t="s">
        <v>29</v>
      </c>
      <c r="D11" s="21" t="s">
        <v>30</v>
      </c>
      <c r="E11" s="21" t="s">
        <v>31</v>
      </c>
      <c r="F11" s="21" t="s">
        <v>32</v>
      </c>
    </row>
    <row r="12" s="1" customFormat="1" ht="48" customHeight="1" spans="1:6">
      <c r="A12" s="15" t="s">
        <v>33</v>
      </c>
      <c r="B12" s="22" t="s">
        <v>34</v>
      </c>
      <c r="C12" s="23" t="s">
        <v>72</v>
      </c>
      <c r="D12" s="24" t="s">
        <v>73</v>
      </c>
      <c r="E12" s="24" t="s">
        <v>37</v>
      </c>
      <c r="F12" s="25" t="s">
        <v>74</v>
      </c>
    </row>
    <row r="13" ht="33" customHeight="1" spans="1:6">
      <c r="A13" s="15" t="s">
        <v>33</v>
      </c>
      <c r="B13" s="22" t="s">
        <v>39</v>
      </c>
      <c r="C13" s="23" t="s">
        <v>75</v>
      </c>
      <c r="D13" s="24" t="s">
        <v>45</v>
      </c>
      <c r="E13" s="24" t="s">
        <v>37</v>
      </c>
      <c r="F13" s="25" t="s">
        <v>76</v>
      </c>
    </row>
    <row r="14" ht="33" customHeight="1" spans="1:6">
      <c r="A14" s="15" t="s">
        <v>33</v>
      </c>
      <c r="B14" s="22" t="s">
        <v>43</v>
      </c>
      <c r="C14" s="23" t="s">
        <v>77</v>
      </c>
      <c r="D14" s="24" t="s">
        <v>78</v>
      </c>
      <c r="E14" s="24" t="s">
        <v>37</v>
      </c>
      <c r="F14" s="25" t="s">
        <v>79</v>
      </c>
    </row>
    <row r="15" ht="58" customHeight="1" spans="1:6">
      <c r="A15" s="15" t="s">
        <v>33</v>
      </c>
      <c r="B15" s="22" t="s">
        <v>47</v>
      </c>
      <c r="C15" s="23" t="s">
        <v>48</v>
      </c>
      <c r="D15" s="24" t="s">
        <v>49</v>
      </c>
      <c r="E15" s="24" t="s">
        <v>37</v>
      </c>
      <c r="F15" s="25" t="s">
        <v>50</v>
      </c>
    </row>
    <row r="16" ht="33" customHeight="1" spans="1:6">
      <c r="A16" s="15" t="s">
        <v>51</v>
      </c>
      <c r="B16" s="22" t="s">
        <v>52</v>
      </c>
      <c r="C16" s="23" t="s">
        <v>53</v>
      </c>
      <c r="D16" s="24" t="s">
        <v>53</v>
      </c>
      <c r="E16" s="24" t="s">
        <v>37</v>
      </c>
      <c r="F16" s="25" t="s">
        <v>53</v>
      </c>
    </row>
    <row r="17" ht="33" customHeight="1" spans="1:6">
      <c r="A17" s="15" t="s">
        <v>51</v>
      </c>
      <c r="B17" s="22" t="s">
        <v>54</v>
      </c>
      <c r="C17" s="23" t="s">
        <v>80</v>
      </c>
      <c r="D17" s="24" t="s">
        <v>41</v>
      </c>
      <c r="E17" s="24" t="s">
        <v>37</v>
      </c>
      <c r="F17" s="25" t="s">
        <v>81</v>
      </c>
    </row>
    <row r="18" ht="33" customHeight="1" spans="1:6">
      <c r="A18" s="15" t="s">
        <v>51</v>
      </c>
      <c r="B18" s="22" t="s">
        <v>58</v>
      </c>
      <c r="C18" s="23" t="s">
        <v>53</v>
      </c>
      <c r="D18" s="24" t="s">
        <v>53</v>
      </c>
      <c r="E18" s="24" t="s">
        <v>37</v>
      </c>
      <c r="F18" s="25" t="s">
        <v>53</v>
      </c>
    </row>
    <row r="19" ht="33" customHeight="1" spans="1:6">
      <c r="A19" s="15" t="s">
        <v>51</v>
      </c>
      <c r="B19" s="22" t="s">
        <v>59</v>
      </c>
      <c r="C19" s="23" t="s">
        <v>53</v>
      </c>
      <c r="D19" s="24" t="s">
        <v>53</v>
      </c>
      <c r="E19" s="24" t="s">
        <v>37</v>
      </c>
      <c r="F19" s="25" t="s">
        <v>53</v>
      </c>
    </row>
    <row r="20" ht="33" customHeight="1" spans="1:6">
      <c r="A20" s="15" t="s">
        <v>60</v>
      </c>
      <c r="B20" s="22" t="s">
        <v>61</v>
      </c>
      <c r="C20" s="23" t="s">
        <v>82</v>
      </c>
      <c r="D20" s="24" t="s">
        <v>41</v>
      </c>
      <c r="E20" s="24" t="s">
        <v>37</v>
      </c>
      <c r="F20" s="25" t="s">
        <v>83</v>
      </c>
    </row>
    <row r="21" ht="33" customHeight="1" spans="1:6">
      <c r="A21" s="15" t="s">
        <v>60</v>
      </c>
      <c r="B21" s="22" t="s">
        <v>64</v>
      </c>
      <c r="C21" s="23" t="s">
        <v>53</v>
      </c>
      <c r="D21" s="24" t="s">
        <v>53</v>
      </c>
      <c r="E21" s="24" t="s">
        <v>37</v>
      </c>
      <c r="F21" s="25" t="s">
        <v>53</v>
      </c>
    </row>
    <row r="22" s="1" customFormat="1"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A12" sqref="$A1:$XFD1048576"/>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19.875" style="1" customWidth="1"/>
    <col min="7" max="16384" width="8.875" style="1"/>
  </cols>
  <sheetData>
    <row r="1" ht="25.5" spans="1:6">
      <c r="A1" s="2" t="s">
        <v>0</v>
      </c>
      <c r="B1" s="3"/>
      <c r="C1" s="3"/>
      <c r="D1" s="3"/>
      <c r="E1" s="3"/>
      <c r="F1" s="4"/>
    </row>
    <row r="2" ht="29" customHeight="1" spans="1:6">
      <c r="A2" s="5" t="s">
        <v>1</v>
      </c>
      <c r="B2" s="6" t="s">
        <v>84</v>
      </c>
      <c r="C2" s="6"/>
      <c r="D2" s="5" t="s">
        <v>3</v>
      </c>
      <c r="E2" s="27" t="s">
        <v>85</v>
      </c>
      <c r="F2" s="28"/>
    </row>
    <row r="3" ht="29" customHeight="1" spans="1:6">
      <c r="A3" s="9" t="s">
        <v>5</v>
      </c>
      <c r="B3" s="10" t="s">
        <v>6</v>
      </c>
      <c r="C3" s="11"/>
      <c r="D3" s="9" t="s">
        <v>7</v>
      </c>
      <c r="E3" s="27" t="s">
        <v>8</v>
      </c>
      <c r="F3" s="28"/>
    </row>
    <row r="4" ht="29" customHeight="1" spans="1:6">
      <c r="A4" s="9" t="s">
        <v>9</v>
      </c>
      <c r="B4" s="12" t="s">
        <v>67</v>
      </c>
      <c r="C4" s="12"/>
      <c r="D4" s="9" t="s">
        <v>11</v>
      </c>
      <c r="E4" s="27" t="s">
        <v>12</v>
      </c>
      <c r="F4" s="28"/>
    </row>
    <row r="5" ht="29" customHeight="1" spans="1:6">
      <c r="A5" s="9" t="s">
        <v>13</v>
      </c>
      <c r="B5" s="13" t="s">
        <v>14</v>
      </c>
      <c r="C5" s="13"/>
      <c r="D5" s="9" t="s">
        <v>15</v>
      </c>
      <c r="E5" s="27" t="s">
        <v>16</v>
      </c>
      <c r="F5" s="28"/>
    </row>
    <row r="6" ht="29" customHeight="1" spans="1:6">
      <c r="A6" s="9" t="s">
        <v>17</v>
      </c>
      <c r="B6" s="13">
        <f>386149.23/10000</f>
        <v>38.614923</v>
      </c>
      <c r="C6" s="13"/>
      <c r="D6" s="9" t="s">
        <v>18</v>
      </c>
      <c r="E6" s="7">
        <f>30000/10000</f>
        <v>3</v>
      </c>
      <c r="F6" s="8"/>
    </row>
    <row r="7" ht="73" customHeight="1" spans="1:6">
      <c r="A7" s="14" t="s">
        <v>19</v>
      </c>
      <c r="B7" s="29" t="s">
        <v>86</v>
      </c>
      <c r="C7" s="30"/>
      <c r="D7" s="30"/>
      <c r="E7" s="30"/>
      <c r="F7" s="31"/>
    </row>
    <row r="8" ht="73" customHeight="1" spans="1:6">
      <c r="A8" s="14" t="s">
        <v>21</v>
      </c>
      <c r="B8" s="29" t="s">
        <v>87</v>
      </c>
      <c r="C8" s="29"/>
      <c r="D8" s="29"/>
      <c r="E8" s="29"/>
      <c r="F8" s="5"/>
    </row>
    <row r="9" ht="73" customHeight="1" spans="1:6">
      <c r="A9" s="15" t="s">
        <v>23</v>
      </c>
      <c r="B9" s="17" t="s">
        <v>88</v>
      </c>
      <c r="C9" s="18"/>
      <c r="D9" s="18"/>
      <c r="E9" s="18"/>
      <c r="F9" s="19"/>
    </row>
    <row r="10" ht="73" customHeight="1" spans="1:6">
      <c r="A10" s="15" t="s">
        <v>25</v>
      </c>
      <c r="B10" s="17" t="s">
        <v>89</v>
      </c>
      <c r="C10" s="18"/>
      <c r="D10" s="18"/>
      <c r="E10" s="18"/>
      <c r="F10" s="19"/>
    </row>
    <row r="11" ht="33" customHeight="1" spans="1:6">
      <c r="A11" s="20" t="s">
        <v>27</v>
      </c>
      <c r="B11" s="21" t="s">
        <v>28</v>
      </c>
      <c r="C11" s="21" t="s">
        <v>29</v>
      </c>
      <c r="D11" s="21" t="s">
        <v>30</v>
      </c>
      <c r="E11" s="21" t="s">
        <v>31</v>
      </c>
      <c r="F11" s="21" t="s">
        <v>32</v>
      </c>
    </row>
    <row r="12" s="1" customFormat="1" ht="47" customHeight="1" spans="1:6">
      <c r="A12" s="15" t="s">
        <v>33</v>
      </c>
      <c r="B12" s="22" t="s">
        <v>34</v>
      </c>
      <c r="C12" s="23" t="s">
        <v>90</v>
      </c>
      <c r="D12" s="24" t="s">
        <v>91</v>
      </c>
      <c r="E12" s="24" t="s">
        <v>37</v>
      </c>
      <c r="F12" s="25" t="s">
        <v>92</v>
      </c>
    </row>
    <row r="13" ht="46" customHeight="1" spans="1:6">
      <c r="A13" s="15" t="s">
        <v>33</v>
      </c>
      <c r="B13" s="22" t="s">
        <v>34</v>
      </c>
      <c r="C13" s="23" t="s">
        <v>93</v>
      </c>
      <c r="D13" s="24" t="s">
        <v>45</v>
      </c>
      <c r="E13" s="24" t="s">
        <v>37</v>
      </c>
      <c r="F13" s="25" t="s">
        <v>94</v>
      </c>
    </row>
    <row r="14" ht="46" customHeight="1" spans="1:6">
      <c r="A14" s="15" t="s">
        <v>33</v>
      </c>
      <c r="B14" s="22" t="s">
        <v>39</v>
      </c>
      <c r="C14" s="23" t="s">
        <v>95</v>
      </c>
      <c r="D14" s="24" t="s">
        <v>96</v>
      </c>
      <c r="E14" s="24" t="s">
        <v>37</v>
      </c>
      <c r="F14" s="25" t="s">
        <v>97</v>
      </c>
    </row>
    <row r="15" ht="45" customHeight="1" spans="1:6">
      <c r="A15" s="15" t="s">
        <v>33</v>
      </c>
      <c r="B15" s="22" t="s">
        <v>43</v>
      </c>
      <c r="C15" s="23" t="s">
        <v>98</v>
      </c>
      <c r="D15" s="24" t="s">
        <v>99</v>
      </c>
      <c r="E15" s="24" t="s">
        <v>37</v>
      </c>
      <c r="F15" s="25" t="s">
        <v>100</v>
      </c>
    </row>
    <row r="16" ht="112" customHeight="1" spans="1:6">
      <c r="A16" s="15" t="s">
        <v>33</v>
      </c>
      <c r="B16" s="22" t="s">
        <v>47</v>
      </c>
      <c r="C16" s="23" t="s">
        <v>48</v>
      </c>
      <c r="D16" s="24" t="s">
        <v>49</v>
      </c>
      <c r="E16" s="24" t="s">
        <v>37</v>
      </c>
      <c r="F16" s="25" t="s">
        <v>50</v>
      </c>
    </row>
    <row r="17" ht="33" customHeight="1" spans="1:6">
      <c r="A17" s="15" t="s">
        <v>51</v>
      </c>
      <c r="B17" s="22" t="s">
        <v>52</v>
      </c>
      <c r="C17" s="23" t="s">
        <v>53</v>
      </c>
      <c r="D17" s="24" t="s">
        <v>53</v>
      </c>
      <c r="E17" s="24" t="s">
        <v>37</v>
      </c>
      <c r="F17" s="25" t="s">
        <v>53</v>
      </c>
    </row>
    <row r="18" ht="59" customHeight="1" spans="1:6">
      <c r="A18" s="15" t="s">
        <v>51</v>
      </c>
      <c r="B18" s="22" t="s">
        <v>54</v>
      </c>
      <c r="C18" s="23" t="s">
        <v>101</v>
      </c>
      <c r="D18" s="24" t="s">
        <v>102</v>
      </c>
      <c r="E18" s="24" t="s">
        <v>37</v>
      </c>
      <c r="F18" s="25" t="s">
        <v>103</v>
      </c>
    </row>
    <row r="19" ht="33" customHeight="1" spans="1:6">
      <c r="A19" s="15" t="s">
        <v>51</v>
      </c>
      <c r="B19" s="22" t="s">
        <v>58</v>
      </c>
      <c r="C19" s="23" t="s">
        <v>53</v>
      </c>
      <c r="D19" s="24" t="s">
        <v>53</v>
      </c>
      <c r="E19" s="24" t="s">
        <v>37</v>
      </c>
      <c r="F19" s="25" t="s">
        <v>53</v>
      </c>
    </row>
    <row r="20" ht="33" customHeight="1" spans="1:6">
      <c r="A20" s="15" t="s">
        <v>51</v>
      </c>
      <c r="B20" s="22" t="s">
        <v>59</v>
      </c>
      <c r="C20" s="23" t="s">
        <v>53</v>
      </c>
      <c r="D20" s="24" t="s">
        <v>53</v>
      </c>
      <c r="E20" s="24" t="s">
        <v>37</v>
      </c>
      <c r="F20" s="25" t="s">
        <v>53</v>
      </c>
    </row>
    <row r="21" ht="63" customHeight="1" spans="1:6">
      <c r="A21" s="15" t="s">
        <v>60</v>
      </c>
      <c r="B21" s="22" t="s">
        <v>61</v>
      </c>
      <c r="C21" s="23" t="s">
        <v>82</v>
      </c>
      <c r="D21" s="24" t="s">
        <v>41</v>
      </c>
      <c r="E21" s="24" t="s">
        <v>37</v>
      </c>
      <c r="F21" s="25" t="s">
        <v>104</v>
      </c>
    </row>
    <row r="22" ht="33" customHeight="1" spans="1:6">
      <c r="A22" s="15" t="s">
        <v>60</v>
      </c>
      <c r="B22" s="22" t="s">
        <v>64</v>
      </c>
      <c r="C22" s="23" t="s">
        <v>53</v>
      </c>
      <c r="D22" s="24" t="s">
        <v>53</v>
      </c>
      <c r="E22" s="24" t="s">
        <v>37</v>
      </c>
      <c r="F22" s="25" t="s">
        <v>53</v>
      </c>
    </row>
    <row r="23" s="1" customFormat="1" ht="36" customHeight="1" spans="1:6">
      <c r="A23" s="26"/>
      <c r="B23" s="26"/>
      <c r="C23" s="26"/>
      <c r="D23" s="26"/>
      <c r="E23" s="26"/>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A1" sqref="$A1:$XFD1048576"/>
    </sheetView>
  </sheetViews>
  <sheetFormatPr defaultColWidth="8.875" defaultRowHeight="14.25" outlineLevelCol="5"/>
  <cols>
    <col min="1" max="1" width="32" style="1" customWidth="1"/>
    <col min="2" max="2" width="24" style="1" customWidth="1"/>
    <col min="3" max="3" width="23.875" style="1" customWidth="1"/>
    <col min="4" max="4" width="21.625" style="1" customWidth="1"/>
    <col min="5" max="5" width="12.625" style="1" customWidth="1"/>
    <col min="6" max="6" width="20.125" style="1" customWidth="1"/>
    <col min="7" max="16384" width="8.875" style="1"/>
  </cols>
  <sheetData>
    <row r="1" ht="25.5" spans="1:6">
      <c r="A1" s="2" t="s">
        <v>0</v>
      </c>
      <c r="B1" s="3"/>
      <c r="C1" s="3"/>
      <c r="D1" s="3"/>
      <c r="E1" s="3"/>
      <c r="F1" s="4"/>
    </row>
    <row r="2" ht="29" customHeight="1" spans="1:6">
      <c r="A2" s="5" t="s">
        <v>1</v>
      </c>
      <c r="B2" s="6" t="s">
        <v>105</v>
      </c>
      <c r="C2" s="6"/>
      <c r="D2" s="5" t="s">
        <v>3</v>
      </c>
      <c r="E2" s="7" t="s">
        <v>106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6619447.26/10000</f>
        <v>661.944726</v>
      </c>
      <c r="C6" s="13"/>
      <c r="D6" s="9" t="s">
        <v>18</v>
      </c>
      <c r="E6" s="7">
        <f>947000/10000</f>
        <v>94.7</v>
      </c>
      <c r="F6" s="8"/>
    </row>
    <row r="7" ht="73" customHeight="1" spans="1:6">
      <c r="A7" s="14" t="s">
        <v>19</v>
      </c>
      <c r="B7" s="5" t="s">
        <v>107</v>
      </c>
      <c r="C7" s="5"/>
      <c r="D7" s="5"/>
      <c r="E7" s="5"/>
      <c r="F7" s="5"/>
    </row>
    <row r="8" ht="73" customHeight="1" spans="1:6">
      <c r="A8" s="14" t="s">
        <v>21</v>
      </c>
      <c r="B8" s="5" t="s">
        <v>108</v>
      </c>
      <c r="C8" s="5"/>
      <c r="D8" s="5"/>
      <c r="E8" s="5"/>
      <c r="F8" s="5"/>
    </row>
    <row r="9" ht="73" customHeight="1" spans="1:6">
      <c r="A9" s="15" t="s">
        <v>23</v>
      </c>
      <c r="B9" s="16" t="s">
        <v>109</v>
      </c>
      <c r="C9" s="16"/>
      <c r="D9" s="16"/>
      <c r="E9" s="16"/>
      <c r="F9" s="16"/>
    </row>
    <row r="10" ht="73" customHeight="1" spans="1:6">
      <c r="A10" s="15" t="s">
        <v>25</v>
      </c>
      <c r="B10" s="17" t="s">
        <v>110</v>
      </c>
      <c r="C10" s="18"/>
      <c r="D10" s="18"/>
      <c r="E10" s="18"/>
      <c r="F10" s="19"/>
    </row>
    <row r="11" ht="33" customHeight="1" spans="1:6">
      <c r="A11" s="20" t="s">
        <v>27</v>
      </c>
      <c r="B11" s="21" t="s">
        <v>28</v>
      </c>
      <c r="C11" s="21" t="s">
        <v>29</v>
      </c>
      <c r="D11" s="21" t="s">
        <v>30</v>
      </c>
      <c r="E11" s="21" t="s">
        <v>31</v>
      </c>
      <c r="F11" s="21" t="s">
        <v>32</v>
      </c>
    </row>
    <row r="12" s="1" customFormat="1" ht="33" customHeight="1" spans="1:6">
      <c r="A12" s="15" t="s">
        <v>33</v>
      </c>
      <c r="B12" s="22" t="s">
        <v>34</v>
      </c>
      <c r="C12" s="23" t="s">
        <v>111</v>
      </c>
      <c r="D12" s="24" t="s">
        <v>112</v>
      </c>
      <c r="E12" s="24" t="s">
        <v>37</v>
      </c>
      <c r="F12" s="25" t="s">
        <v>113</v>
      </c>
    </row>
    <row r="13" ht="57" customHeight="1" spans="1:6">
      <c r="A13" s="15" t="s">
        <v>33</v>
      </c>
      <c r="B13" s="22" t="s">
        <v>39</v>
      </c>
      <c r="C13" s="23" t="s">
        <v>114</v>
      </c>
      <c r="D13" s="24" t="s">
        <v>45</v>
      </c>
      <c r="E13" s="24" t="s">
        <v>37</v>
      </c>
      <c r="F13" s="25" t="s">
        <v>115</v>
      </c>
    </row>
    <row r="14" ht="33" customHeight="1" spans="1:6">
      <c r="A14" s="15" t="s">
        <v>33</v>
      </c>
      <c r="B14" s="22" t="s">
        <v>43</v>
      </c>
      <c r="C14" s="23" t="s">
        <v>116</v>
      </c>
      <c r="D14" s="24" t="s">
        <v>78</v>
      </c>
      <c r="E14" s="24" t="s">
        <v>37</v>
      </c>
      <c r="F14" s="25" t="s">
        <v>117</v>
      </c>
    </row>
    <row r="15" ht="97" customHeight="1" spans="1:6">
      <c r="A15" s="15" t="s">
        <v>33</v>
      </c>
      <c r="B15" s="22" t="s">
        <v>47</v>
      </c>
      <c r="C15" s="23" t="s">
        <v>48</v>
      </c>
      <c r="D15" s="24" t="s">
        <v>49</v>
      </c>
      <c r="E15" s="24" t="s">
        <v>37</v>
      </c>
      <c r="F15" s="25" t="s">
        <v>50</v>
      </c>
    </row>
    <row r="16" ht="33" customHeight="1" spans="1:6">
      <c r="A16" s="15" t="s">
        <v>51</v>
      </c>
      <c r="B16" s="22" t="s">
        <v>52</v>
      </c>
      <c r="C16" s="23" t="s">
        <v>53</v>
      </c>
      <c r="D16" s="24" t="s">
        <v>53</v>
      </c>
      <c r="E16" s="24" t="s">
        <v>37</v>
      </c>
      <c r="F16" s="25" t="s">
        <v>53</v>
      </c>
    </row>
    <row r="17" ht="51" customHeight="1" spans="1:6">
      <c r="A17" s="15" t="s">
        <v>51</v>
      </c>
      <c r="B17" s="22" t="s">
        <v>54</v>
      </c>
      <c r="C17" s="23" t="s">
        <v>118</v>
      </c>
      <c r="D17" s="24" t="s">
        <v>119</v>
      </c>
      <c r="E17" s="24" t="s">
        <v>37</v>
      </c>
      <c r="F17" s="25" t="s">
        <v>120</v>
      </c>
    </row>
    <row r="18" ht="33" customHeight="1" spans="1:6">
      <c r="A18" s="15" t="s">
        <v>51</v>
      </c>
      <c r="B18" s="22" t="s">
        <v>58</v>
      </c>
      <c r="C18" s="23" t="s">
        <v>53</v>
      </c>
      <c r="D18" s="24" t="s">
        <v>53</v>
      </c>
      <c r="E18" s="24" t="s">
        <v>37</v>
      </c>
      <c r="F18" s="25" t="s">
        <v>53</v>
      </c>
    </row>
    <row r="19" ht="33" customHeight="1" spans="1:6">
      <c r="A19" s="15" t="s">
        <v>51</v>
      </c>
      <c r="B19" s="22" t="s">
        <v>59</v>
      </c>
      <c r="C19" s="23" t="s">
        <v>53</v>
      </c>
      <c r="D19" s="24" t="s">
        <v>53</v>
      </c>
      <c r="E19" s="24" t="s">
        <v>37</v>
      </c>
      <c r="F19" s="25" t="s">
        <v>53</v>
      </c>
    </row>
    <row r="20" ht="33" customHeight="1" spans="1:6">
      <c r="A20" s="15" t="s">
        <v>60</v>
      </c>
      <c r="B20" s="22" t="s">
        <v>61</v>
      </c>
      <c r="C20" s="23" t="s">
        <v>121</v>
      </c>
      <c r="D20" s="24" t="s">
        <v>49</v>
      </c>
      <c r="E20" s="24" t="s">
        <v>37</v>
      </c>
      <c r="F20" s="25" t="s">
        <v>122</v>
      </c>
    </row>
    <row r="21" ht="33" customHeight="1" spans="1:6">
      <c r="A21" s="15" t="s">
        <v>60</v>
      </c>
      <c r="B21" s="22" t="s">
        <v>64</v>
      </c>
      <c r="C21" s="23" t="s">
        <v>53</v>
      </c>
      <c r="D21" s="24" t="s">
        <v>53</v>
      </c>
      <c r="E21" s="24" t="s">
        <v>37</v>
      </c>
      <c r="F21" s="25" t="s">
        <v>53</v>
      </c>
    </row>
    <row r="22" s="1" customFormat="1"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4</vt:i4>
      </vt:variant>
    </vt:vector>
  </HeadingPairs>
  <TitlesOfParts>
    <vt:vector size="4" baseType="lpstr">
      <vt:lpstr>学前教研</vt:lpstr>
      <vt:lpstr>设施设备购置</vt:lpstr>
      <vt:lpstr>维修维护费</vt:lpstr>
      <vt:lpstr>综合管理事务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Cherie沐沐</cp:lastModifiedBy>
  <dcterms:created xsi:type="dcterms:W3CDTF">2020-01-15T07:36:00Z</dcterms:created>
  <cp:lastPrinted>2020-01-15T08:53:00Z</cp:lastPrinted>
  <dcterms:modified xsi:type="dcterms:W3CDTF">2026-03-09T01:02:07Z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A627FED93C644F2898FFA790D85D1556</vt:lpwstr>
  </property>
  <property fmtid="{D5CDD505-2E9C-101B-9397-08002B2CF9AE}" pid="5" name="CalculationRule">
    <vt:i4>0</vt:i4>
  </property>
</Properties>
</file>