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3"/>
  </bookViews>
  <sheets>
    <sheet name="综合管理事务" sheetId="1" r:id="rId1"/>
    <sheet name="学前教研" sheetId="2" r:id="rId2"/>
    <sheet name="维修维护费" sheetId="4" r:id="rId3"/>
    <sheet name="设施设备购置" sheetId="5" r:id="rId4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<sst xmlns="http://schemas.openxmlformats.org/spreadsheetml/2006/main" count="384" uniqueCount="119">
  <si>
    <t>二级项目支出绩效目标申报表</t>
  </si>
  <si>
    <t>项目编码：</t>
  </si>
  <si>
    <t>440304241183100202120</t>
  </si>
  <si>
    <t>项目名称：</t>
  </si>
  <si>
    <t>综合管理事务</t>
  </si>
  <si>
    <t>申请单位：</t>
  </si>
  <si>
    <t>深圳市福田区第九幼儿园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</si>
  <si>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</si>
  <si>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</si>
  <si>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</si>
  <si>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</si>
  <si>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</si>
  <si>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</si>
  <si>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</si>
  <si>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</si>
  <si>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</si>
  <si>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</si>
  <si>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</si>
  <si>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</si>
  <si>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</si>
  <si>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福田区财政局关于《福田区教育局关于商定公办幼儿园全额生均经费和开办费标准的函》的复函</t>
  </si>
  <si>
    <t>测算依据：</t>
  </si>
  <si>
    <t>综合管理事务项目包括教职工餐费、日常开支等其他管理事务</t>
  </si>
  <si>
    <t>年度目标：</t>
  </si>
  <si>
    <t>通过及时发放享受健康成长补贴在园儿童补贴200人，保证在园儿童健康成长补贴对象资格符合率、保教人员长期从教津贴对象资格符合率、公办园学生资助补贴对象资格符合率均达到90%，实现提高基层党组织凝聚力及保教人员待遇、促进在园儿童健康成长、减轻家长学费负担的目标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</si>
  <si>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</si>
  <si>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</si>
  <si>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</si>
  <si>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</si>
  <si>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</si>
  <si>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</si>
  <si>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</si>
  <si>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</si>
  <si>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</si>
  <si>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党员活动次数</t>
  </si>
  <si>
    <t>≥5次</t>
  </si>
  <si>
    <t/>
  </si>
  <si>
    <t>考察党员活动举办情况。</t>
  </si>
  <si>
    <t>安保人员数量</t>
  </si>
  <si>
    <t>2人</t>
  </si>
  <si>
    <t>考察安保人员数量。</t>
  </si>
  <si>
    <t>*质量指标</t>
  </si>
  <si>
    <t>党组织活动参与率</t>
  </si>
  <si>
    <t>≥90%</t>
  </si>
  <si>
    <t>考察党组织活动的参与情况。</t>
  </si>
  <si>
    <t>安保人员资质达标率</t>
  </si>
  <si>
    <t>100%</t>
  </si>
  <si>
    <t>考察安保人员资质达标情况。</t>
  </si>
  <si>
    <t>*时效指标</t>
  </si>
  <si>
    <t>党员活动开展及时性</t>
  </si>
  <si>
    <t>及时</t>
  </si>
  <si>
    <t>考察是否及时开展党员活动。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</si>
  <si>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</si>
  <si>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</si>
  <si>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</si>
  <si>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</si>
  <si>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</si>
  <si>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</si>
  <si>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</si>
  <si>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</si>
  <si>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保障日常工作正常开展</t>
  </si>
  <si>
    <t>保障</t>
  </si>
  <si>
    <t>考察项目实施对日常工作正常开展是否有保障作用。</t>
  </si>
  <si>
    <t>生态效益指标</t>
  </si>
  <si>
    <t>可持续影响指标</t>
  </si>
  <si>
    <t>满意度指标</t>
  </si>
  <si>
    <t>*服务对象满意度指标</t>
  </si>
  <si>
    <t>其他满意度指标</t>
  </si>
  <si>
    <t>440304241183100202030</t>
  </si>
  <si>
    <t>学前教研</t>
  </si>
  <si>
    <t>学前教研包含团队文化建设、聘请专家、入职培训费等</t>
  </si>
  <si>
    <t>通过及时开展10次教师培训、10次教科研与学术交流活动，保证教师培训参与率、教科研与学术交流活动参与率，实现提高教师教学水平、参训教师满意度达到90以上的目标。</t>
  </si>
  <si>
    <t>教师培训开展次数</t>
  </si>
  <si>
    <t>10次</t>
  </si>
  <si>
    <t>考察教师培训开展情况。</t>
  </si>
  <si>
    <t>教师培训参与率</t>
  </si>
  <si>
    <t>≥95%</t>
  </si>
  <si>
    <t>考察教师培训参与情况是否达到预期目标。</t>
  </si>
  <si>
    <t>教师培训开展时间</t>
  </si>
  <si>
    <t>2024年12月31日前</t>
  </si>
  <si>
    <t>考察教师培训是否及时开展。</t>
  </si>
  <si>
    <t>人均培训成本</t>
  </si>
  <si>
    <t>≤550元/人/天</t>
  </si>
  <si>
    <t>反映严格执行人均培训标准的情况</t>
  </si>
  <si>
    <t>提高教师教学水平</t>
  </si>
  <si>
    <t>提高</t>
  </si>
  <si>
    <t>考察项目开展是否有助于提高教师教学水平。</t>
  </si>
  <si>
    <t>参训教师满意度</t>
  </si>
  <si>
    <t>考察参训教师对教师培训的满意程度。</t>
  </si>
  <si>
    <t>440304261183100201151</t>
  </si>
  <si>
    <t>维修维护费</t>
  </si>
  <si>
    <t>3</t>
  </si>
  <si>
    <t>用于维护幼儿园园舍环境，保障幼儿园正常运行。</t>
  </si>
  <si>
    <t>通过及时完成维修园舍，教学设备维修维护合格率均达100%，确保维修造价合理，保障维修实现率达100%，学生和教师的满意度达90%及以上，从而保障正常教学工作正常开展，避免重大安全事故的发生。</t>
  </si>
  <si>
    <t>维修工程数15项</t>
  </si>
  <si>
    <t>15项</t>
  </si>
  <si>
    <t>无</t>
  </si>
  <si>
    <t>教学设备维修维护合格率</t>
  </si>
  <si>
    <t>设备维修维护及时性</t>
  </si>
  <si>
    <t>24小时内</t>
  </si>
  <si>
    <t>保障正常教学工作正常开展</t>
  </si>
  <si>
    <t>有效保障</t>
  </si>
  <si>
    <t>教师满意度</t>
  </si>
  <si>
    <t>440304241183100202767</t>
  </si>
  <si>
    <t>设施设备购置</t>
  </si>
  <si>
    <t>通过及时购置相关设备，保证设备购置质量达标率达到100%，保证设备投入使用率、设备故障率达到预期目标。</t>
  </si>
  <si>
    <t>购置办公家具数量</t>
  </si>
  <si>
    <t>10台</t>
  </si>
  <si>
    <t>台</t>
  </si>
  <si>
    <t>考察办公家具购置数量是否与计划一致。</t>
  </si>
  <si>
    <t>设备购置质量达标率</t>
  </si>
  <si>
    <t>考察购置设备的质量情况。</t>
  </si>
  <si>
    <t>办公设备购置及时性</t>
  </si>
  <si>
    <t>%</t>
  </si>
  <si>
    <t>考察是否及时购置办公设备。</t>
  </si>
  <si>
    <t>设备故障率</t>
  </si>
  <si>
    <t>≤50%</t>
  </si>
  <si>
    <t>考察设备故障情况。</t>
  </si>
  <si>
    <t>考察教师对办公设备的满意情况。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</si>
</sst>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view="pageBreakPreview" zoomScaleNormal="100" topLeftCell="A15" workbookViewId="0">
      <selection activeCell="I7" sqref="I7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3.75" style="1" customWidth="1"/>
    <col min="5" max="5" width="12.625" style="1" customWidth="1"/>
    <col min="6" max="6" width="25.5" style="1" customWidth="1"/>
    <col min="7" max="16384" width="8.875" style="1"/>
  </cols>
  <sheetData>
    <row r="1" ht="44" customHeight="1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f>28948580/10000</f>
        <v>2894.858</v>
      </c>
      <c r="C6" s="13"/>
      <c r="D6" s="9" t="s">
        <v>18</v>
      </c>
      <c r="E6" s="7">
        <f>708800/10000</f>
        <v>70.88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5" t="s">
        <v>22</v>
      </c>
      <c r="C8" s="5"/>
      <c r="D8" s="5"/>
      <c r="E8" s="5"/>
      <c r="F8" s="5"/>
    </row>
    <row r="9" ht="73" customHeight="1" spans="1:6">
      <c r="A9" s="14" t="s">
        <v>23</v>
      </c>
      <c r="B9" s="15" t="s">
        <v>24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24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8" customHeight="1" spans="1:6">
      <c r="A12" s="14" t="s">
        <v>32</v>
      </c>
      <c r="B12" s="19" t="s">
        <v>33</v>
      </c>
      <c r="C12" s="20" t="s">
        <v>34</v>
      </c>
      <c r="D12" s="21" t="s">
        <v>35</v>
      </c>
      <c r="E12" s="21" t="s">
        <v>36</v>
      </c>
      <c r="F12" s="22" t="s">
        <v>37</v>
      </c>
    </row>
    <row r="13" ht="38" customHeight="1" spans="1:6">
      <c r="A13" s="14" t="s">
        <v>32</v>
      </c>
      <c r="B13" s="19" t="s">
        <v>33</v>
      </c>
      <c r="C13" s="20" t="s">
        <v>38</v>
      </c>
      <c r="D13" s="21" t="s">
        <v>39</v>
      </c>
      <c r="E13" s="21" t="s">
        <v>36</v>
      </c>
      <c r="F13" s="22" t="s">
        <v>40</v>
      </c>
    </row>
    <row r="14" ht="38" customHeight="1" spans="1:6">
      <c r="A14" s="14" t="s">
        <v>32</v>
      </c>
      <c r="B14" s="19" t="s">
        <v>41</v>
      </c>
      <c r="C14" s="20" t="s">
        <v>42</v>
      </c>
      <c r="D14" s="21" t="s">
        <v>43</v>
      </c>
      <c r="E14" s="21" t="s">
        <v>36</v>
      </c>
      <c r="F14" s="22" t="s">
        <v>44</v>
      </c>
    </row>
    <row r="15" ht="38" customHeight="1" spans="1:6">
      <c r="A15" s="14" t="s">
        <v>32</v>
      </c>
      <c r="B15" s="19" t="s">
        <v>41</v>
      </c>
      <c r="C15" s="20" t="s">
        <v>45</v>
      </c>
      <c r="D15" s="21" t="s">
        <v>46</v>
      </c>
      <c r="E15" s="21" t="s">
        <v>36</v>
      </c>
      <c r="F15" s="22" t="s">
        <v>47</v>
      </c>
    </row>
    <row r="16" ht="38" customHeight="1" spans="1:6">
      <c r="A16" s="14" t="s">
        <v>32</v>
      </c>
      <c r="B16" s="19" t="s">
        <v>48</v>
      </c>
      <c r="C16" s="20" t="s">
        <v>49</v>
      </c>
      <c r="D16" s="21" t="s">
        <v>50</v>
      </c>
      <c r="E16" s="21" t="s">
        <v>36</v>
      </c>
      <c r="F16" s="22" t="s">
        <v>51</v>
      </c>
    </row>
    <row r="17" ht="67.5" spans="1:6">
      <c r="A17" s="14" t="s">
        <v>32</v>
      </c>
      <c r="B17" s="19" t="s">
        <v>52</v>
      </c>
      <c r="C17" s="20" t="s">
        <v>53</v>
      </c>
      <c r="D17" s="21" t="s">
        <v>54</v>
      </c>
      <c r="E17" s="21" t="s">
        <v>36</v>
      </c>
      <c r="F17" s="22" t="s">
        <v>55</v>
      </c>
    </row>
    <row r="18" ht="33" customHeight="1" spans="1:6">
      <c r="A18" s="14" t="s">
        <v>56</v>
      </c>
      <c r="B18" s="19" t="s">
        <v>57</v>
      </c>
      <c r="C18" s="20" t="s">
        <v>58</v>
      </c>
      <c r="D18" s="21" t="s">
        <v>58</v>
      </c>
      <c r="E18" s="21" t="s">
        <v>36</v>
      </c>
      <c r="F18" s="22" t="s">
        <v>58</v>
      </c>
    </row>
    <row r="19" ht="44" customHeight="1" spans="1:6">
      <c r="A19" s="14" t="s">
        <v>56</v>
      </c>
      <c r="B19" s="19" t="s">
        <v>59</v>
      </c>
      <c r="C19" s="20" t="s">
        <v>60</v>
      </c>
      <c r="D19" s="21" t="s">
        <v>61</v>
      </c>
      <c r="E19" s="21" t="s">
        <v>36</v>
      </c>
      <c r="F19" s="22" t="s">
        <v>62</v>
      </c>
    </row>
    <row r="20" ht="33" customHeight="1" spans="1:6">
      <c r="A20" s="14" t="s">
        <v>56</v>
      </c>
      <c r="B20" s="19" t="s">
        <v>63</v>
      </c>
      <c r="C20" s="20" t="s">
        <v>58</v>
      </c>
      <c r="D20" s="21" t="s">
        <v>58</v>
      </c>
      <c r="E20" s="21" t="s">
        <v>36</v>
      </c>
      <c r="F20" s="22" t="s">
        <v>58</v>
      </c>
    </row>
    <row r="21" ht="33" customHeight="1" spans="1:6">
      <c r="A21" s="14" t="s">
        <v>56</v>
      </c>
      <c r="B21" s="19" t="s">
        <v>64</v>
      </c>
      <c r="C21" s="20" t="s">
        <v>58</v>
      </c>
      <c r="D21" s="21" t="s">
        <v>58</v>
      </c>
      <c r="E21" s="21" t="s">
        <v>36</v>
      </c>
      <c r="F21" s="22" t="s">
        <v>58</v>
      </c>
    </row>
    <row r="22" ht="33" customHeight="1" spans="1:6">
      <c r="A22" s="14" t="s">
        <v>65</v>
      </c>
      <c r="B22" s="19" t="s">
        <v>66</v>
      </c>
      <c r="C22" s="20" t="s">
        <v>58</v>
      </c>
      <c r="D22" s="21" t="s">
        <v>58</v>
      </c>
      <c r="E22" s="21" t="s">
        <v>36</v>
      </c>
      <c r="F22" s="22" t="s">
        <v>58</v>
      </c>
    </row>
    <row r="23" ht="33" customHeight="1" spans="1:6">
      <c r="A23" s="14" t="s">
        <v>65</v>
      </c>
      <c r="B23" s="19" t="s">
        <v>67</v>
      </c>
      <c r="C23" s="20" t="s">
        <v>58</v>
      </c>
      <c r="D23" s="21" t="s">
        <v>58</v>
      </c>
      <c r="E23" s="21" t="s">
        <v>36</v>
      </c>
      <c r="F23" s="22" t="s">
        <v>58</v>
      </c>
    </row>
    <row r="24" ht="36" customHeight="1" spans="1:5">
      <c r="A24" s="23"/>
      <c r="B24" s="23"/>
      <c r="C24" s="23"/>
      <c r="D24" s="23"/>
      <c r="E24" s="23"/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7"/>
    <mergeCell ref="A18:A21"/>
    <mergeCell ref="A22:A23"/>
    <mergeCell ref="B12:B13"/>
    <mergeCell ref="B14:B15"/>
  </mergeCells>
  <pageMargins left="0.699305555555556" right="0.699305555555556" top="0.75" bottom="0.75" header="0.3" footer="0.3"/>
  <pageSetup paperSize="9" scale="63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view="pageBreakPreview" zoomScaleNormal="100" topLeftCell="A13" workbookViewId="0">
      <selection activeCell="C30" sqref="C30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3.75" style="1" customWidth="1"/>
    <col min="5" max="5" width="12.625" style="1" customWidth="1"/>
    <col min="6" max="6" width="25.5" style="1" customWidth="1"/>
    <col min="7" max="16384" width="8.875" style="1"/>
  </cols>
  <sheetData>
    <row r="1" s="1" customFormat="1" ht="44" customHeight="1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68</v>
      </c>
      <c r="C2" s="6"/>
      <c r="D2" s="5" t="s">
        <v>3</v>
      </c>
      <c r="E2" s="7" t="s">
        <v>69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f>15976245/10000</f>
        <v>1597.6245</v>
      </c>
      <c r="C6" s="13"/>
      <c r="D6" s="9" t="s">
        <v>18</v>
      </c>
      <c r="E6" s="7">
        <f>90000/10000</f>
        <v>9</v>
      </c>
      <c r="F6" s="8"/>
    </row>
    <row r="7" s="1" customFormat="1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5" t="s">
        <v>70</v>
      </c>
      <c r="C8" s="5"/>
      <c r="D8" s="5"/>
      <c r="E8" s="5"/>
      <c r="F8" s="5"/>
    </row>
    <row r="9" s="1" customFormat="1" ht="73" customHeight="1" spans="1:6">
      <c r="A9" s="14" t="s">
        <v>23</v>
      </c>
      <c r="B9" s="15" t="s">
        <v>71</v>
      </c>
      <c r="C9" s="16"/>
      <c r="D9" s="16"/>
      <c r="E9" s="16"/>
      <c r="F9" s="17"/>
    </row>
    <row r="10" s="1" customFormat="1" ht="73" customHeight="1" spans="1:6">
      <c r="A10" s="14" t="s">
        <v>25</v>
      </c>
      <c r="B10" s="15" t="s">
        <v>71</v>
      </c>
      <c r="C10" s="16"/>
      <c r="D10" s="16"/>
      <c r="E10" s="16"/>
      <c r="F10" s="17"/>
    </row>
    <row r="11" s="1" customFormat="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8" customHeight="1" spans="1:6">
      <c r="A12" s="14" t="s">
        <v>32</v>
      </c>
      <c r="B12" s="19" t="s">
        <v>33</v>
      </c>
      <c r="C12" s="20" t="s">
        <v>72</v>
      </c>
      <c r="D12" s="21" t="s">
        <v>73</v>
      </c>
      <c r="E12" s="21" t="s">
        <v>36</v>
      </c>
      <c r="F12" s="22" t="s">
        <v>74</v>
      </c>
    </row>
    <row r="13" s="1" customFormat="1" ht="48" customHeight="1" spans="1:6">
      <c r="A13" s="14" t="s">
        <v>32</v>
      </c>
      <c r="B13" s="19" t="s">
        <v>41</v>
      </c>
      <c r="C13" s="20" t="s">
        <v>75</v>
      </c>
      <c r="D13" s="21" t="s">
        <v>76</v>
      </c>
      <c r="E13" s="21" t="s">
        <v>36</v>
      </c>
      <c r="F13" s="22" t="s">
        <v>77</v>
      </c>
    </row>
    <row r="14" s="1" customFormat="1" ht="48" customHeight="1" spans="1:6">
      <c r="A14" s="14" t="s">
        <v>32</v>
      </c>
      <c r="B14" s="19" t="s">
        <v>48</v>
      </c>
      <c r="C14" s="20" t="s">
        <v>78</v>
      </c>
      <c r="D14" s="21" t="s">
        <v>79</v>
      </c>
      <c r="E14" s="21" t="s">
        <v>36</v>
      </c>
      <c r="F14" s="22" t="s">
        <v>80</v>
      </c>
    </row>
    <row r="15" s="1" customFormat="1" ht="48" customHeight="1" spans="1:6">
      <c r="A15" s="14" t="s">
        <v>32</v>
      </c>
      <c r="B15" s="19" t="s">
        <v>52</v>
      </c>
      <c r="C15" s="20" t="s">
        <v>81</v>
      </c>
      <c r="D15" s="21" t="s">
        <v>82</v>
      </c>
      <c r="E15" s="21" t="s">
        <v>36</v>
      </c>
      <c r="F15" s="22" t="s">
        <v>83</v>
      </c>
    </row>
    <row r="16" s="1" customFormat="1" ht="38" customHeight="1" spans="1:6">
      <c r="A16" s="14" t="s">
        <v>56</v>
      </c>
      <c r="B16" s="19" t="s">
        <v>57</v>
      </c>
      <c r="C16" s="20" t="s">
        <v>36</v>
      </c>
      <c r="D16" s="21" t="s">
        <v>36</v>
      </c>
      <c r="E16" s="21" t="s">
        <v>36</v>
      </c>
      <c r="F16" s="22" t="s">
        <v>36</v>
      </c>
    </row>
    <row r="17" s="1" customFormat="1" ht="42" customHeight="1" spans="1:6">
      <c r="A17" s="14" t="s">
        <v>56</v>
      </c>
      <c r="B17" s="19" t="s">
        <v>59</v>
      </c>
      <c r="C17" s="20" t="s">
        <v>84</v>
      </c>
      <c r="D17" s="21" t="s">
        <v>85</v>
      </c>
      <c r="E17" s="21" t="s">
        <v>36</v>
      </c>
      <c r="F17" s="22" t="s">
        <v>86</v>
      </c>
    </row>
    <row r="18" s="1" customFormat="1" ht="33" customHeight="1" spans="1:6">
      <c r="A18" s="14" t="s">
        <v>56</v>
      </c>
      <c r="B18" s="19" t="s">
        <v>63</v>
      </c>
      <c r="C18" s="20" t="s">
        <v>36</v>
      </c>
      <c r="D18" s="21" t="s">
        <v>36</v>
      </c>
      <c r="E18" s="21" t="s">
        <v>36</v>
      </c>
      <c r="F18" s="22" t="s">
        <v>36</v>
      </c>
    </row>
    <row r="19" s="1" customFormat="1" ht="44" customHeight="1" spans="1:6">
      <c r="A19" s="14" t="s">
        <v>56</v>
      </c>
      <c r="B19" s="19" t="s">
        <v>64</v>
      </c>
      <c r="C19" s="20" t="s">
        <v>36</v>
      </c>
      <c r="D19" s="21" t="s">
        <v>36</v>
      </c>
      <c r="E19" s="21" t="s">
        <v>36</v>
      </c>
      <c r="F19" s="22" t="s">
        <v>36</v>
      </c>
    </row>
    <row r="20" s="1" customFormat="1" ht="43" customHeight="1" spans="1:6">
      <c r="A20" s="14" t="s">
        <v>65</v>
      </c>
      <c r="B20" s="19" t="s">
        <v>66</v>
      </c>
      <c r="C20" s="20" t="s">
        <v>87</v>
      </c>
      <c r="D20" s="21" t="s">
        <v>43</v>
      </c>
      <c r="E20" s="21" t="s">
        <v>36</v>
      </c>
      <c r="F20" s="22" t="s">
        <v>88</v>
      </c>
    </row>
    <row r="21" s="1" customFormat="1" ht="33" customHeight="1" spans="1:6">
      <c r="A21" s="14" t="s">
        <v>65</v>
      </c>
      <c r="B21" s="19" t="s">
        <v>67</v>
      </c>
      <c r="C21" s="20" t="s">
        <v>36</v>
      </c>
      <c r="D21" s="21" t="s">
        <v>36</v>
      </c>
      <c r="E21" s="21" t="s">
        <v>36</v>
      </c>
      <c r="F21" s="22" t="s">
        <v>36</v>
      </c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7"/>
    <mergeCell ref="A18:A21"/>
    <mergeCell ref="B12:B13"/>
    <mergeCell ref="B14:B15"/>
  </mergeCells>
  <pageMargins left="0.75" right="0.75" top="1" bottom="1" header="0.5" footer="0.5"/>
  <pageSetup paperSize="9" scale="62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opLeftCell="A12" workbookViewId="0">
      <selection activeCell="B32" sqref="B32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3.75" style="1" customWidth="1"/>
    <col min="5" max="5" width="12.625" style="1" customWidth="1"/>
    <col min="6" max="6" width="25.5" style="1" customWidth="1"/>
    <col min="7" max="16384" width="8.875" style="1"/>
  </cols>
  <sheetData>
    <row r="1" s="1" customFormat="1" ht="44" customHeight="1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89</v>
      </c>
      <c r="C2" s="6"/>
      <c r="D2" s="5" t="s">
        <v>3</v>
      </c>
      <c r="E2" s="7" t="s">
        <v>90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91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f>1500060/10000</f>
        <v>150.006</v>
      </c>
      <c r="C6" s="13"/>
      <c r="D6" s="9" t="s">
        <v>18</v>
      </c>
      <c r="E6" s="7">
        <f>100000/10000</f>
        <v>10</v>
      </c>
      <c r="F6" s="8"/>
    </row>
    <row r="7" s="1" customFormat="1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5" t="s">
        <v>92</v>
      </c>
      <c r="C8" s="5"/>
      <c r="D8" s="5"/>
      <c r="E8" s="5"/>
      <c r="F8" s="5"/>
    </row>
    <row r="9" s="1" customFormat="1" ht="73" customHeight="1" spans="1:6">
      <c r="A9" s="14" t="s">
        <v>23</v>
      </c>
      <c r="B9" s="15" t="s">
        <v>93</v>
      </c>
      <c r="C9" s="16"/>
      <c r="D9" s="16"/>
      <c r="E9" s="16"/>
      <c r="F9" s="17"/>
    </row>
    <row r="10" s="1" customFormat="1" ht="73" customHeight="1" spans="1:6">
      <c r="A10" s="14" t="s">
        <v>25</v>
      </c>
      <c r="B10" s="15" t="s">
        <v>93</v>
      </c>
      <c r="C10" s="16"/>
      <c r="D10" s="16"/>
      <c r="E10" s="16"/>
      <c r="F10" s="17"/>
    </row>
    <row r="11" s="1" customFormat="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8" customHeight="1" spans="1:6">
      <c r="A12" s="14" t="s">
        <v>32</v>
      </c>
      <c r="B12" s="19" t="s">
        <v>33</v>
      </c>
      <c r="C12" s="20" t="s">
        <v>94</v>
      </c>
      <c r="D12" s="21" t="s">
        <v>95</v>
      </c>
      <c r="E12" s="21" t="s">
        <v>36</v>
      </c>
      <c r="F12" s="22" t="s">
        <v>96</v>
      </c>
    </row>
    <row r="13" s="1" customFormat="1" ht="38" customHeight="1" spans="1:6">
      <c r="A13" s="14" t="s">
        <v>32</v>
      </c>
      <c r="B13" s="19" t="s">
        <v>41</v>
      </c>
      <c r="C13" s="20" t="s">
        <v>97</v>
      </c>
      <c r="D13" s="21" t="s">
        <v>46</v>
      </c>
      <c r="E13" s="21" t="s">
        <v>36</v>
      </c>
      <c r="F13" s="22" t="s">
        <v>96</v>
      </c>
    </row>
    <row r="14" s="1" customFormat="1" ht="38" customHeight="1" spans="1:6">
      <c r="A14" s="14" t="s">
        <v>32</v>
      </c>
      <c r="B14" s="19" t="s">
        <v>48</v>
      </c>
      <c r="C14" s="20" t="s">
        <v>98</v>
      </c>
      <c r="D14" s="21" t="s">
        <v>99</v>
      </c>
      <c r="E14" s="21" t="s">
        <v>36</v>
      </c>
      <c r="F14" s="22" t="s">
        <v>96</v>
      </c>
    </row>
    <row r="15" s="1" customFormat="1" ht="38" customHeight="1" spans="1:6">
      <c r="A15" s="14" t="s">
        <v>32</v>
      </c>
      <c r="B15" s="19" t="s">
        <v>52</v>
      </c>
      <c r="C15" s="20" t="s">
        <v>53</v>
      </c>
      <c r="D15" s="21" t="s">
        <v>54</v>
      </c>
      <c r="E15" s="21" t="s">
        <v>36</v>
      </c>
      <c r="F15" s="22" t="s">
        <v>96</v>
      </c>
    </row>
    <row r="16" s="1" customFormat="1" ht="38" customHeight="1" spans="1:6">
      <c r="A16" s="14" t="s">
        <v>56</v>
      </c>
      <c r="B16" s="19" t="s">
        <v>57</v>
      </c>
      <c r="C16" s="20" t="s">
        <v>58</v>
      </c>
      <c r="D16" s="21" t="s">
        <v>58</v>
      </c>
      <c r="E16" s="21" t="s">
        <v>36</v>
      </c>
      <c r="F16" s="22" t="s">
        <v>96</v>
      </c>
    </row>
    <row r="17" s="1" customFormat="1" ht="35" customHeight="1" spans="1:6">
      <c r="A17" s="14" t="s">
        <v>56</v>
      </c>
      <c r="B17" s="19" t="s">
        <v>59</v>
      </c>
      <c r="C17" s="20" t="s">
        <v>100</v>
      </c>
      <c r="D17" s="21" t="s">
        <v>101</v>
      </c>
      <c r="E17" s="21" t="s">
        <v>36</v>
      </c>
      <c r="F17" s="22" t="s">
        <v>96</v>
      </c>
    </row>
    <row r="18" s="1" customFormat="1" ht="33" customHeight="1" spans="1:6">
      <c r="A18" s="14" t="s">
        <v>56</v>
      </c>
      <c r="B18" s="19" t="s">
        <v>63</v>
      </c>
      <c r="C18" s="20" t="s">
        <v>58</v>
      </c>
      <c r="D18" s="21" t="s">
        <v>58</v>
      </c>
      <c r="E18" s="21" t="s">
        <v>36</v>
      </c>
      <c r="F18" s="22" t="s">
        <v>96</v>
      </c>
    </row>
    <row r="19" s="1" customFormat="1" ht="44" customHeight="1" spans="1:6">
      <c r="A19" s="14" t="s">
        <v>56</v>
      </c>
      <c r="B19" s="19" t="s">
        <v>64</v>
      </c>
      <c r="C19" s="20" t="s">
        <v>58</v>
      </c>
      <c r="D19" s="21" t="s">
        <v>58</v>
      </c>
      <c r="E19" s="21" t="s">
        <v>36</v>
      </c>
      <c r="F19" s="22" t="s">
        <v>96</v>
      </c>
    </row>
    <row r="20" s="1" customFormat="1" ht="33" customHeight="1" spans="1:6">
      <c r="A20" s="14" t="s">
        <v>65</v>
      </c>
      <c r="B20" s="19" t="s">
        <v>66</v>
      </c>
      <c r="C20" s="20" t="s">
        <v>102</v>
      </c>
      <c r="D20" s="21" t="s">
        <v>43</v>
      </c>
      <c r="E20" s="21" t="s">
        <v>36</v>
      </c>
      <c r="F20" s="22" t="s">
        <v>96</v>
      </c>
    </row>
    <row r="21" s="1" customFormat="1" ht="33" customHeight="1" spans="1:6">
      <c r="A21" s="14" t="s">
        <v>65</v>
      </c>
      <c r="B21" s="19" t="s">
        <v>67</v>
      </c>
      <c r="C21" s="20" t="s">
        <v>58</v>
      </c>
      <c r="D21" s="21" t="s">
        <v>58</v>
      </c>
      <c r="E21" s="21" t="s">
        <v>36</v>
      </c>
      <c r="F21" s="22" t="s">
        <v>96</v>
      </c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7"/>
    <mergeCell ref="A18:A21"/>
    <mergeCell ref="B12:B13"/>
    <mergeCell ref="B14:B15"/>
  </mergeCells>
  <pageMargins left="0.75" right="0.75" top="1" bottom="1" header="0.5" footer="0.5"/>
  <pageSetup paperSize="9" scale="5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abSelected="1" workbookViewId="0">
      <selection activeCell="B8" sqref="B8:F8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3.75" style="1" customWidth="1"/>
    <col min="5" max="5" width="12.625" style="1" customWidth="1"/>
    <col min="6" max="6" width="31.125" style="1" customWidth="1"/>
    <col min="7" max="16384" width="8.875" style="1"/>
  </cols>
  <sheetData>
    <row r="1" s="1" customFormat="1" ht="44" customHeight="1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103</v>
      </c>
      <c r="C2" s="6"/>
      <c r="D2" s="5" t="s">
        <v>3</v>
      </c>
      <c r="E2" s="7" t="s">
        <v>104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36" customHeight="1" spans="1:6">
      <c r="A6" s="9" t="s">
        <v>17</v>
      </c>
      <c r="B6" s="13">
        <f>2100000/10000</f>
        <v>210</v>
      </c>
      <c r="C6" s="13"/>
      <c r="D6" s="9" t="s">
        <v>18</v>
      </c>
      <c r="E6" s="7">
        <f>20000/10000</f>
        <v>2</v>
      </c>
      <c r="F6" s="8"/>
    </row>
    <row r="7" s="1" customFormat="1" ht="73" customHeight="1" spans="1:6">
      <c r="A7" s="14" t="s">
        <v>19</v>
      </c>
      <c r="B7" s="15" t="s">
        <v>105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5" t="s">
        <v>105</v>
      </c>
      <c r="C8" s="5"/>
      <c r="D8" s="5"/>
      <c r="E8" s="5"/>
      <c r="F8" s="5"/>
    </row>
    <row r="9" s="1" customFormat="1" ht="73" customHeight="1" spans="1:6">
      <c r="A9" s="14" t="s">
        <v>23</v>
      </c>
      <c r="B9" s="15" t="s">
        <v>105</v>
      </c>
      <c r="C9" s="16"/>
      <c r="D9" s="16"/>
      <c r="E9" s="16"/>
      <c r="F9" s="17"/>
    </row>
    <row r="10" s="1" customFormat="1" ht="73" customHeight="1" spans="1:6">
      <c r="A10" s="14" t="s">
        <v>25</v>
      </c>
      <c r="B10" s="15" t="s">
        <v>105</v>
      </c>
      <c r="C10" s="16"/>
      <c r="D10" s="16"/>
      <c r="E10" s="16"/>
      <c r="F10" s="17"/>
    </row>
    <row r="11" s="1" customFormat="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8" customHeight="1" spans="1:6">
      <c r="A12" s="14" t="s">
        <v>32</v>
      </c>
      <c r="B12" s="19" t="s">
        <v>33</v>
      </c>
      <c r="C12" s="20" t="s">
        <v>106</v>
      </c>
      <c r="D12" s="21" t="s">
        <v>107</v>
      </c>
      <c r="E12" s="21" t="s">
        <v>108</v>
      </c>
      <c r="F12" s="22" t="s">
        <v>109</v>
      </c>
    </row>
    <row r="13" s="1" customFormat="1" ht="38" customHeight="1" spans="1:6">
      <c r="A13" s="14" t="s">
        <v>32</v>
      </c>
      <c r="B13" s="19" t="s">
        <v>41</v>
      </c>
      <c r="C13" s="20" t="s">
        <v>110</v>
      </c>
      <c r="D13" s="21" t="s">
        <v>46</v>
      </c>
      <c r="E13" s="21" t="s">
        <v>46</v>
      </c>
      <c r="F13" s="22" t="s">
        <v>111</v>
      </c>
    </row>
    <row r="14" s="1" customFormat="1" ht="38" customHeight="1" spans="1:6">
      <c r="A14" s="14" t="s">
        <v>32</v>
      </c>
      <c r="B14" s="19" t="s">
        <v>48</v>
      </c>
      <c r="C14" s="20" t="s">
        <v>112</v>
      </c>
      <c r="D14" s="21" t="s">
        <v>50</v>
      </c>
      <c r="E14" s="21" t="s">
        <v>113</v>
      </c>
      <c r="F14" s="22" t="s">
        <v>114</v>
      </c>
    </row>
    <row r="15" s="1" customFormat="1" ht="87" customHeight="1" spans="1:6">
      <c r="A15" s="14" t="s">
        <v>32</v>
      </c>
      <c r="B15" s="19" t="s">
        <v>52</v>
      </c>
      <c r="C15" s="20" t="s">
        <v>53</v>
      </c>
      <c r="D15" s="21" t="s">
        <v>54</v>
      </c>
      <c r="E15" s="21" t="s">
        <v>113</v>
      </c>
      <c r="F15" s="22" t="s">
        <v>55</v>
      </c>
    </row>
    <row r="16" s="1" customFormat="1" ht="38" customHeight="1" spans="1:6">
      <c r="A16" s="14" t="s">
        <v>56</v>
      </c>
      <c r="B16" s="19" t="s">
        <v>57</v>
      </c>
      <c r="C16" s="20" t="s">
        <v>58</v>
      </c>
      <c r="D16" s="21" t="s">
        <v>58</v>
      </c>
      <c r="E16" s="21" t="s">
        <v>58</v>
      </c>
      <c r="F16" s="22" t="s">
        <v>58</v>
      </c>
    </row>
    <row r="17" s="1" customFormat="1" ht="33" customHeight="1" spans="1:6">
      <c r="A17" s="14" t="s">
        <v>56</v>
      </c>
      <c r="B17" s="19" t="s">
        <v>59</v>
      </c>
      <c r="C17" s="20" t="s">
        <v>115</v>
      </c>
      <c r="D17" s="21" t="s">
        <v>116</v>
      </c>
      <c r="E17" s="21" t="s">
        <v>113</v>
      </c>
      <c r="F17" s="22" t="s">
        <v>117</v>
      </c>
    </row>
    <row r="18" s="1" customFormat="1" ht="33" customHeight="1" spans="1:6">
      <c r="A18" s="14" t="s">
        <v>56</v>
      </c>
      <c r="B18" s="19" t="s">
        <v>63</v>
      </c>
      <c r="C18" s="20" t="s">
        <v>58</v>
      </c>
      <c r="D18" s="21" t="s">
        <v>58</v>
      </c>
      <c r="E18" s="21" t="s">
        <v>36</v>
      </c>
      <c r="F18" s="22" t="s">
        <v>58</v>
      </c>
    </row>
    <row r="19" s="1" customFormat="1" ht="44" customHeight="1" spans="1:6">
      <c r="A19" s="14" t="s">
        <v>56</v>
      </c>
      <c r="B19" s="19" t="s">
        <v>64</v>
      </c>
      <c r="C19" s="20" t="s">
        <v>58</v>
      </c>
      <c r="D19" s="21" t="s">
        <v>58</v>
      </c>
      <c r="E19" s="21" t="s">
        <v>36</v>
      </c>
      <c r="F19" s="22" t="s">
        <v>58</v>
      </c>
    </row>
    <row r="20" s="1" customFormat="1" ht="45" customHeight="1" spans="1:6">
      <c r="A20" s="14" t="s">
        <v>65</v>
      </c>
      <c r="B20" s="19" t="s">
        <v>66</v>
      </c>
      <c r="C20" s="20" t="s">
        <v>102</v>
      </c>
      <c r="D20" s="21" t="s">
        <v>43</v>
      </c>
      <c r="E20" s="21" t="s">
        <v>113</v>
      </c>
      <c r="F20" s="22" t="s">
        <v>118</v>
      </c>
    </row>
    <row r="21" s="1" customFormat="1" ht="33" customHeight="1" spans="1:6">
      <c r="A21" s="14" t="s">
        <v>65</v>
      </c>
      <c r="B21" s="19" t="s">
        <v>67</v>
      </c>
      <c r="C21" s="20" t="s">
        <v>58</v>
      </c>
      <c r="D21" s="21" t="s">
        <v>58</v>
      </c>
      <c r="E21" s="21" t="s">
        <v>36</v>
      </c>
      <c r="F21" s="22" t="s">
        <v>58</v>
      </c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7"/>
    <mergeCell ref="A18:A21"/>
    <mergeCell ref="B12:B13"/>
    <mergeCell ref="B14:B15"/>
  </mergeCells>
  <pageMargins left="0.75" right="0.75" top="1" bottom="1" header="0.5" footer="0.5"/>
  <pageSetup paperSize="9" scale="57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综合管理事务</vt:lpstr>
      <vt:lpstr>学前教研</vt:lpstr>
      <vt:lpstr>维修维护费</vt:lpstr>
      <vt:lpstr>设施设备购置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DELL</cp:lastModifiedBy>
  <dcterms:created xsi:type="dcterms:W3CDTF">2020-01-15T07:36:00Z</dcterms:created>
  <cp:lastPrinted>2020-01-15T08:53:00Z</cp:lastPrinted>
  <dcterms:modified xsi:type="dcterms:W3CDTF">2026-03-09T00:57:15Z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