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.设施设备购置" sheetId="2" r:id="rId1"/>
    <sheet name="2.综合管理事务" sheetId="3" r:id="rId2"/>
    <sheet name="3.维修维护费" sheetId="4" r:id="rId3"/>
    <sheet name="4.购买服务" sheetId="5" r:id="rId4"/>
    <sheet name="5.学前教研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5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<sst xmlns="http://schemas.openxmlformats.org/spreadsheetml/2006/main" count="470" uniqueCount="143">
  <si>
    <t>二级项目支出绩效目标申报表</t>
  </si>
  <si>
    <t>项目编码：</t>
  </si>
  <si>
    <t>440304251183100202301</t>
  </si>
  <si>
    <t>项目名称：</t>
  </si>
  <si>
    <t>设施设备购置</t>
  </si>
  <si>
    <t>申请单位：</t>
  </si>
  <si>
    <t>深圳市福田区金盾第一幼儿园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</si>
  <si>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</si>
  <si>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</si>
  <si>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</si>
  <si>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</si>
  <si>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</si>
  <si>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</si>
  <si>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</si>
  <si>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</si>
  <si>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</si>
  <si>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</si>
  <si>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</si>
  <si>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</si>
  <si>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</si>
  <si>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根据教育局预算文件，该项目财政预算安排的资金主要用于购买设施设备。</t>
  </si>
  <si>
    <t>测算依据：</t>
  </si>
  <si>
    <t>设施设备购置包括2个支出事项，包含玻璃门及消防门22705.42元，消防用平板设备含可燃其他泄露报警器无线远传系统2800元，预算金额为25505.42元。</t>
  </si>
  <si>
    <t>年度目标：</t>
  </si>
  <si>
    <t>通过及时购置玻璃门及消防门，消防用平板设备含可燃其他泄露报警器无线远传系统，保证设备购置质量达标率达到100%，保证设备投入使用率、设备故障率达到预期目标。</t>
  </si>
  <si>
    <t>长期目标（跨度多年的项目需填）：</t>
  </si>
  <si>
    <t>通过及时购置设备，保证设备购置质量达标率达到100%，保证设备投入使用率、设备故障率达到预期目标。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</si>
  <si>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</si>
  <si>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</si>
  <si>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</si>
  <si>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</si>
  <si>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</si>
  <si>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</si>
  <si>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</si>
  <si>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</si>
  <si>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购置设备数量</t>
  </si>
  <si>
    <t>1批</t>
  </si>
  <si>
    <t/>
  </si>
  <si>
    <t>考察设备购置数量是否与计划一致。</t>
  </si>
  <si>
    <t>*质量指标</t>
  </si>
  <si>
    <t>设备购置质量达标率</t>
  </si>
  <si>
    <t>100%</t>
  </si>
  <si>
    <t>考察购置设备的质量情况。</t>
  </si>
  <si>
    <t>*时效指标</t>
  </si>
  <si>
    <t>办公设备购置及时性</t>
  </si>
  <si>
    <t>及时</t>
  </si>
  <si>
    <t>考察是否及时购置办公设备。</t>
  </si>
  <si>
    <t>*成本指标</t>
  </si>
  <si>
    <t>成本控制率</t>
  </si>
  <si>
    <t>考察当年度项目费用是否控制在年初预算的100%范围内，未出现超预算情况。成本控制率=（实际成本）/计划成本）*100%</t>
  </si>
  <si>
    <t>效益指标</t>
  </si>
  <si>
    <t>经济效益指标</t>
  </si>
  <si>
    <t>不适用</t>
  </si>
  <si>
    <t>*社会效益指标</t>
  </si>
  <si>
    <t>设备投入使用率</t>
  </si>
  <si>
    <t>≥90%</t>
  </si>
  <si>
    <t>考察设备投入使用情况。</t>
  </si>
  <si>
    <t>生态效益指标</t>
  </si>
  <si>
    <t>可持续影响指标</t>
  </si>
  <si>
    <t>满意度指标</t>
  </si>
  <si>
    <t>*服务对象满意度指标</t>
  </si>
  <si>
    <t>教师满意度</t>
  </si>
  <si>
    <t>考察教师对办公设备的满意情况。</t>
  </si>
  <si>
    <t>其他满意度指标</t>
  </si>
  <si>
    <t>备注：作为导入模板，置灰信息无需录入，作为导出模板，置灰信息系统自动带出。</t>
  </si>
  <si>
    <t>440304241183100202364</t>
  </si>
  <si>
    <t>综合管理事务</t>
  </si>
  <si>
    <t>5</t>
  </si>
  <si>
    <t>依据《中华人民共和国预算法》《福田区财政局关于进一步加强预算绩效管理工作的指导意见》福府办【2024】1号深圳市福田区人民政府办公室关于印发《福田区财政预算管理办法（修订稿）》的通知</t>
  </si>
  <si>
    <t>电费（1-6月6000元/月，7月-10月10000元/月，11-12月6000元/月）	86106.8
党报、党刊订阅	5000
燃气费2000元/月	24000
电信费，网络通讯费用(720元/月)	8640
法律咨询费2500元/月	30000
"公众号年费、其他平台会员费:微信公众号认证300/WPS会员300/秀米会员200/剪映会员200/酷狗会员200   1200
"办公耗材:东芝FC-2520AC高容粉盒:1套*3000元=3000元。废粉盒：172.91元。利盟CX331adwe粉盒:1套*1900=1900元;废粉盒：1个*300=300元。爱普生L4269四色墨水:3套*300元=900元;佳能四色墨水：3套*400元=1200元奔图打印机激光打印机耗材墨水：3套*400=1200元     10000
复印纸	2000
教职工值班餐费（50元*106天）	5300
内控风险评估、评价报告、内控编制	11000
"教职工食材费（上学期506*23*5.5,下学期506*34*5.5）：158631
"消杀，除四害有偿服务合同（2025.1.1-2025.12.31）：21472元；2024年12月份共计四次：2000元    23472
"生活垃圾清运（2025.1.1-2025.12.31）	6000
（饮水机清洗维护费）直饮净水设备维护（2025.1.1-2025.12.31）	13410
餐厨垃圾收运	500
"保健室医疗物资购买 7000
水质检测费（每学期1次）	1200
厨房设施清洗(每学期2次，一年4次)	10000
教职工体检费(男168.9元/*5人女183.2元/人*16)168.9*5+183.2*16=3775.70	3775.7
幼儿园空气质量检测、空气污染治理服务费	8000
开荒保洁	15000
保安服务费（2025年1月-12月：5800*3*12=208800）	208800
保安服务费（2024年12月：5800*2=11600）	11600
消防设施维护保养费（2025年1月-12月：6500*2=13000）	13000
消防设施维护保养费（2024年11月-12月：1250*2=2500）	2500
一键报警网络传输服务费	680
燃气泄漏气体探测器检测	500
建筑消防安全评估	2000
建筑电气防火安全检测	2000
建筑防雷装置检测	2000
消防安全其他检测	2000
"消防安全防护用品采购费 5000
水电工五金维修配件采购（2025.1至2025.12）	15000
"日用杂品采购费用：60000
"办公用品采购费用：10000
"其他商品采购费用：（机动资金）10000
2025年春季在园儿童成长补贴	28600
2025年春季从教津贴	63000
室内外维修整改工程：监理费6600元，设计费8000元，预算审核：2000元，结算审核2000元	18600
室内外维修整改工程：工程费226400元（工程共24.7万，余2000元未分配到具体项目；暂时先收到下拨的预算指标16万	141400</t>
  </si>
  <si>
    <t>通过保证安保人员资质达标率、食品安全检测覆盖率均达到100%，保证在园儿童健康成长补贴对象资格符合率、保教人员长期从教津贴对象资格符合率、公办园学生资助补贴对象资格符合率、购买教育服务人员持证上岗率、补贴发放准确率、应补尽补率均达到100%，实现提高基层党组织凝聚力及保教人员待遇、促进在园儿童健康成长、减轻家长学费负担的目标。实现保障日常工作正常开展的目标。</t>
  </si>
  <si>
    <t>安保人员数量</t>
  </si>
  <si>
    <t>2人</t>
  </si>
  <si>
    <t>考察安保人员数量。</t>
  </si>
  <si>
    <t>办公用品验收合格率</t>
  </si>
  <si>
    <t xml:space="preserve">100%
</t>
  </si>
  <si>
    <t>考察办公用品验收合格情况。</t>
  </si>
  <si>
    <t>安保人员到岗及时性</t>
  </si>
  <si>
    <t>考察安保人员到岗是否及时。</t>
  </si>
  <si>
    <t>90%-100%</t>
  </si>
  <si>
    <t>考察当年度项目费用是否控制在年初预算的90%-100%范围内，未出现超预算情况。成本控制率=（实际成本/计划成本）*100%。</t>
  </si>
  <si>
    <t>保障日常工作正常开展</t>
  </si>
  <si>
    <t>保障</t>
  </si>
  <si>
    <t xml:space="preserve">考察项目实施对日常工作正常开展是否有保障作用。
</t>
  </si>
  <si>
    <t xml:space="preserve">师生满意度
</t>
  </si>
  <si>
    <t>考察师生满意度情况。</t>
  </si>
  <si>
    <t xml:space="preserve">不适用
</t>
  </si>
  <si>
    <t>440304241183100202384</t>
  </si>
  <si>
    <t>维修维护费</t>
  </si>
  <si>
    <t>主要用于在编制预算时不可预见的零星修缮支出</t>
  </si>
  <si>
    <t>零星维修22181.48元</t>
  </si>
  <si>
    <t>通过及时完成零星修缮工程，保证工程验收合规，保证设计单位资质达标率、施工单位资质达标率、确保维修（改造）工程造价合理，保障维修（改造）工程设计功能实现率达100%，学生和教师的满意度达90%及以上，从而保障正常教学工作正常开展，避免重大安全事故的发生。</t>
  </si>
  <si>
    <t>校舍维修改造次数</t>
  </si>
  <si>
    <t>≥1次</t>
  </si>
  <si>
    <t>考察校舍维修（改造）工作完成情况。</t>
  </si>
  <si>
    <t>工程验收合格率</t>
  </si>
  <si>
    <t>考察维修（改造）工程的验收情况。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</si>
  <si>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</si>
  <si>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</si>
  <si>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</si>
  <si>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</si>
  <si>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</si>
  <si>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考察教师对校舍场馆维修（改造）工程工作的认可程度。</t>
  </si>
  <si>
    <t>440304261183100201132</t>
  </si>
  <si>
    <t>购买服务</t>
  </si>
  <si>
    <t>1</t>
  </si>
  <si>
    <t>该项目年度主要工作是通过及时招聘购买教育服务教师 1人，实现弥补教师数量不足，控制流动率及减轻教师教育负担的目标。</t>
  </si>
  <si>
    <t>购买服务项目包含1个支出事项，即购买管理岗教育服务项目，费用按照2025年公开招标中标金额为12个月，共10965.4元/月*12=131584.80元，向上取整为131600.00元。</t>
  </si>
  <si>
    <t>该项目年度主要工作是通过及时招聘购买管理岗教育服务教师 1人，确保该岗位人员资质符合相关任职标准，实现资质达标率100%；充分发挥其专业管理经验和示范引领作用，有效协助学校优化教育教学管理、稳定教师队伍、提升办园质量，切实弥补管理力量不足，助力控制教师流动率并减轻一线教师工作负担。</t>
  </si>
  <si>
    <t>购买教育服务教师数量</t>
  </si>
  <si>
    <t>1人</t>
  </si>
  <si>
    <t>人</t>
  </si>
  <si>
    <t>考察购买教育服务教师数量情况。</t>
  </si>
  <si>
    <t>购买教育服务教师资质达标率</t>
  </si>
  <si>
    <t>%</t>
  </si>
  <si>
    <t>考察学校招聘教师资质是否达到计划标准。</t>
  </si>
  <si>
    <t>购买教育服务人员到岗及时率</t>
  </si>
  <si>
    <t>考察购买教育服务人员工作时间是否按时上岗工作，有无延迟到岗或缺岗情况。</t>
  </si>
  <si>
    <t>90%</t>
  </si>
  <si>
    <t>考察当年度项目费用是否控制在年初预算的90%-100%范围内，未出现超预算情况。</t>
  </si>
  <si>
    <t>弥补学校教师数量不足</t>
  </si>
  <si>
    <t>100%有效弥补</t>
  </si>
  <si>
    <t>考察项目开展是否有助于弥补学校教师数量不足。</t>
  </si>
  <si>
    <t>家长及学生满意度</t>
  </si>
  <si>
    <t>考察家长及学生对购买教育服务的满意度情况。</t>
  </si>
  <si>
    <t>440304241183100202257</t>
  </si>
  <si>
    <t>学前教研</t>
  </si>
  <si>
    <t>《深圳市市级机关培训费管理办法》的通知、《中小学教师继续教育规定》</t>
  </si>
  <si>
    <t>继续教育专业课培训费用【360/人（行政*6 班级*12 专任*1）】6,840.00 
培训教研费 6000元
班级物品材料费【每月280/班 6个班 10个月】 14000.00
区域材料费   10000.00
美术室材料费【400/月 10个月】 4,000.00 
元旦、运动会     10,000.00 
开学典礼（2026春季）   5,700.00 
开学典礼（2026秋季）   8,900.00 
六一活动 10000.00
毕业典礼    9000.00
国庆中秋活动【300/班】   1000.00
户外器械材料费     8,000.00 
教学用品采购费用： 11000.00</t>
  </si>
  <si>
    <t>通过及时开展4次教师培训、保证教师培训参与率、教科研与学术交流活动参与率、教师培训活动参与率均达到95%，实现提高教师教学水平、参训教师满意度达到90以上的目标。</t>
  </si>
  <si>
    <t>教师培训开展次数</t>
  </si>
  <si>
    <t>4次</t>
  </si>
  <si>
    <t>考察教师培训开展情况。</t>
  </si>
  <si>
    <t>教师培训参与率</t>
  </si>
  <si>
    <t>≥95%</t>
  </si>
  <si>
    <t>考察教师培训参与情况是否达到预期目标。</t>
  </si>
  <si>
    <t>教师培训活动开展及时率</t>
  </si>
  <si>
    <t>考察教师培训活动是否及时开展。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</si>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</sst>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2" sqref="A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4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26802/10000</f>
        <v>2.6802</v>
      </c>
      <c r="C6" s="13"/>
      <c r="D6" s="9" t="s">
        <v>18</v>
      </c>
      <c r="E6" s="7">
        <f>10300/10000</f>
        <v>1.03</v>
      </c>
      <c r="F6" s="8"/>
    </row>
    <row r="7" ht="73" customHeight="1" spans="1:6">
      <c r="A7" s="16" t="s">
        <v>19</v>
      </c>
      <c r="B7" s="17" t="s">
        <v>20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22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24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26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0" t="s">
        <v>33</v>
      </c>
      <c r="B13" s="26" t="s">
        <v>39</v>
      </c>
      <c r="C13" s="27" t="s">
        <v>40</v>
      </c>
      <c r="D13" s="28" t="s">
        <v>41</v>
      </c>
      <c r="E13" s="28" t="s">
        <v>37</v>
      </c>
      <c r="F13" s="29" t="s">
        <v>42</v>
      </c>
    </row>
    <row r="14" ht="33" customHeight="1" spans="1:6">
      <c r="A14" s="20" t="s">
        <v>33</v>
      </c>
      <c r="B14" s="26" t="s">
        <v>43</v>
      </c>
      <c r="C14" s="27" t="s">
        <v>44</v>
      </c>
      <c r="D14" s="28" t="s">
        <v>45</v>
      </c>
      <c r="E14" s="28" t="s">
        <v>37</v>
      </c>
      <c r="F14" s="29" t="s">
        <v>46</v>
      </c>
    </row>
    <row r="15" ht="67.5" spans="1:6">
      <c r="A15" s="20" t="s">
        <v>33</v>
      </c>
      <c r="B15" s="26" t="s">
        <v>47</v>
      </c>
      <c r="C15" s="27" t="s">
        <v>48</v>
      </c>
      <c r="D15" s="28" t="s">
        <v>41</v>
      </c>
      <c r="E15" s="28" t="s">
        <v>37</v>
      </c>
      <c r="F15" s="29" t="s">
        <v>49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37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54</v>
      </c>
      <c r="D17" s="28" t="s">
        <v>55</v>
      </c>
      <c r="E17" s="28" t="s">
        <v>37</v>
      </c>
      <c r="F17" s="29" t="s">
        <v>56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37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37</v>
      </c>
      <c r="F19" s="29" t="s">
        <v>52</v>
      </c>
    </row>
    <row r="20" ht="33" customHeight="1" spans="1:6">
      <c r="A20" s="20" t="s">
        <v>59</v>
      </c>
      <c r="B20" s="26" t="s">
        <v>60</v>
      </c>
      <c r="C20" s="27" t="s">
        <v>61</v>
      </c>
      <c r="D20" s="28" t="s">
        <v>55</v>
      </c>
      <c r="E20" s="28" t="s">
        <v>37</v>
      </c>
      <c r="F20" s="29" t="s">
        <v>62</v>
      </c>
    </row>
    <row r="21" ht="33" customHeight="1" spans="1:6">
      <c r="A21" s="20" t="s">
        <v>59</v>
      </c>
      <c r="B21" s="26" t="s">
        <v>63</v>
      </c>
      <c r="C21" s="27" t="s">
        <v>52</v>
      </c>
      <c r="D21" s="28" t="s">
        <v>52</v>
      </c>
      <c r="E21" s="28" t="s">
        <v>37</v>
      </c>
      <c r="F21" s="29" t="s">
        <v>52</v>
      </c>
    </row>
    <row r="22" ht="36" customHeight="1" spans="1:6">
      <c r="A22" s="30" t="s">
        <v>64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2" sqref="A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6.8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3462323.6/10000</f>
        <v>346.23236</v>
      </c>
      <c r="C6" s="13"/>
      <c r="D6" s="9" t="s">
        <v>18</v>
      </c>
      <c r="E6" s="14">
        <f>852206.1/10000</f>
        <v>85.22061</v>
      </c>
      <c r="F6" s="15"/>
    </row>
    <row r="7" ht="73" customHeight="1" spans="1:6">
      <c r="A7" s="16" t="s">
        <v>19</v>
      </c>
      <c r="B7" s="17" t="s">
        <v>68</v>
      </c>
      <c r="C7" s="18"/>
      <c r="D7" s="18"/>
      <c r="E7" s="18"/>
      <c r="F7" s="19"/>
    </row>
    <row r="8" ht="93" customHeight="1" spans="1:6">
      <c r="A8" s="16" t="s">
        <v>21</v>
      </c>
      <c r="B8" s="17" t="s">
        <v>69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70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70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71</v>
      </c>
      <c r="D12" s="28" t="s">
        <v>72</v>
      </c>
      <c r="E12" s="28" t="s">
        <v>37</v>
      </c>
      <c r="F12" s="29" t="s">
        <v>73</v>
      </c>
    </row>
    <row r="13" ht="33" customHeight="1" spans="1:6">
      <c r="A13" s="20" t="s">
        <v>33</v>
      </c>
      <c r="B13" s="26" t="s">
        <v>39</v>
      </c>
      <c r="C13" s="27" t="s">
        <v>74</v>
      </c>
      <c r="D13" s="28" t="s">
        <v>75</v>
      </c>
      <c r="E13" s="28" t="s">
        <v>37</v>
      </c>
      <c r="F13" s="29" t="s">
        <v>76</v>
      </c>
    </row>
    <row r="14" ht="33" customHeight="1" spans="1:6">
      <c r="A14" s="20" t="s">
        <v>33</v>
      </c>
      <c r="B14" s="26" t="s">
        <v>43</v>
      </c>
      <c r="C14" s="27" t="s">
        <v>77</v>
      </c>
      <c r="D14" s="28" t="s">
        <v>45</v>
      </c>
      <c r="E14" s="28" t="s">
        <v>37</v>
      </c>
      <c r="F14" s="29" t="s">
        <v>78</v>
      </c>
    </row>
    <row r="15" ht="67.5" spans="1:6">
      <c r="A15" s="20" t="s">
        <v>33</v>
      </c>
      <c r="B15" s="26" t="s">
        <v>47</v>
      </c>
      <c r="C15" s="27" t="s">
        <v>48</v>
      </c>
      <c r="D15" s="28" t="s">
        <v>79</v>
      </c>
      <c r="E15" s="28" t="s">
        <v>37</v>
      </c>
      <c r="F15" s="29" t="s">
        <v>80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37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81</v>
      </c>
      <c r="D17" s="28" t="s">
        <v>82</v>
      </c>
      <c r="E17" s="28" t="s">
        <v>37</v>
      </c>
      <c r="F17" s="29" t="s">
        <v>83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37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37</v>
      </c>
      <c r="F19" s="29" t="s">
        <v>52</v>
      </c>
    </row>
    <row r="20" ht="33" customHeight="1" spans="1:6">
      <c r="A20" s="20" t="s">
        <v>59</v>
      </c>
      <c r="B20" s="26" t="s">
        <v>60</v>
      </c>
      <c r="C20" s="27" t="s">
        <v>84</v>
      </c>
      <c r="D20" s="28" t="s">
        <v>55</v>
      </c>
      <c r="E20" s="28" t="s">
        <v>37</v>
      </c>
      <c r="F20" s="29" t="s">
        <v>85</v>
      </c>
    </row>
    <row r="21" ht="33" customHeight="1" spans="1:6">
      <c r="A21" s="20" t="s">
        <v>59</v>
      </c>
      <c r="B21" s="26" t="s">
        <v>63</v>
      </c>
      <c r="C21" s="27" t="s">
        <v>86</v>
      </c>
      <c r="D21" s="28" t="s">
        <v>86</v>
      </c>
      <c r="E21" s="28" t="s">
        <v>37</v>
      </c>
      <c r="F21" s="29" t="s">
        <v>86</v>
      </c>
    </row>
    <row r="22" ht="36" customHeight="1" spans="1:6">
      <c r="A22" s="30" t="s">
        <v>64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2" sqref="A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87</v>
      </c>
      <c r="C2" s="6"/>
      <c r="D2" s="5" t="s">
        <v>3</v>
      </c>
      <c r="E2" s="7" t="s">
        <v>88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373407.84/10000</f>
        <v>37.340784</v>
      </c>
      <c r="C6" s="13"/>
      <c r="D6" s="9" t="s">
        <v>18</v>
      </c>
      <c r="E6" s="14">
        <f>35853.9/10000</f>
        <v>3.58539</v>
      </c>
      <c r="F6" s="15"/>
    </row>
    <row r="7" ht="73" customHeight="1" spans="1:6">
      <c r="A7" s="16" t="s">
        <v>19</v>
      </c>
      <c r="B7" s="17" t="s">
        <v>89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90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91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91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92</v>
      </c>
      <c r="D12" s="28" t="s">
        <v>93</v>
      </c>
      <c r="E12" s="28" t="s">
        <v>37</v>
      </c>
      <c r="F12" s="29" t="s">
        <v>94</v>
      </c>
    </row>
    <row r="13" ht="33" customHeight="1" spans="1:6">
      <c r="A13" s="20" t="s">
        <v>33</v>
      </c>
      <c r="B13" s="26" t="s">
        <v>39</v>
      </c>
      <c r="C13" s="27" t="s">
        <v>95</v>
      </c>
      <c r="D13" s="28" t="s">
        <v>41</v>
      </c>
      <c r="E13" s="28" t="s">
        <v>37</v>
      </c>
      <c r="F13" s="29" t="s">
        <v>96</v>
      </c>
    </row>
    <row r="14" ht="33" customHeight="1" spans="1:6">
      <c r="A14" s="20" t="s">
        <v>33</v>
      </c>
      <c r="B14" s="26" t="s">
        <v>43</v>
      </c>
      <c r="C14" s="27" t="s">
        <v>97</v>
      </c>
      <c r="D14" s="28" t="s">
        <v>41</v>
      </c>
      <c r="E14" s="28" t="s">
        <v>37</v>
      </c>
      <c r="F14" s="29" t="s">
        <v>98</v>
      </c>
    </row>
    <row r="15" ht="33" customHeight="1" spans="1:6">
      <c r="A15" s="20" t="s">
        <v>33</v>
      </c>
      <c r="B15" s="26" t="s">
        <v>47</v>
      </c>
      <c r="C15" s="27" t="s">
        <v>48</v>
      </c>
      <c r="D15" s="28" t="s">
        <v>79</v>
      </c>
      <c r="E15" s="28" t="s">
        <v>37</v>
      </c>
      <c r="F15" s="29" t="s">
        <v>80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37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99</v>
      </c>
      <c r="D17" s="28" t="s">
        <v>100</v>
      </c>
      <c r="E17" s="28" t="s">
        <v>37</v>
      </c>
      <c r="F17" s="29" t="s">
        <v>101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37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37</v>
      </c>
      <c r="F19" s="29" t="s">
        <v>52</v>
      </c>
    </row>
    <row r="20" ht="33" customHeight="1" spans="1:6">
      <c r="A20" s="20" t="s">
        <v>59</v>
      </c>
      <c r="B20" s="26" t="s">
        <v>60</v>
      </c>
      <c r="C20" s="27" t="s">
        <v>61</v>
      </c>
      <c r="D20" s="28" t="s">
        <v>55</v>
      </c>
      <c r="E20" s="28" t="s">
        <v>37</v>
      </c>
      <c r="F20" s="29" t="s">
        <v>102</v>
      </c>
    </row>
    <row r="21" ht="33" customHeight="1" spans="1:6">
      <c r="A21" s="20" t="s">
        <v>59</v>
      </c>
      <c r="B21" s="26" t="s">
        <v>63</v>
      </c>
      <c r="C21" s="27" t="s">
        <v>52</v>
      </c>
      <c r="D21" s="28" t="s">
        <v>52</v>
      </c>
      <c r="E21" s="28" t="s">
        <v>37</v>
      </c>
      <c r="F21" s="29" t="s">
        <v>52</v>
      </c>
    </row>
    <row r="22" ht="36" customHeight="1" spans="1:6">
      <c r="A22" s="30" t="s">
        <v>64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2" sqref="A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3.6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103</v>
      </c>
      <c r="C2" s="6"/>
      <c r="D2" s="5" t="s">
        <v>3</v>
      </c>
      <c r="E2" s="7" t="s">
        <v>104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105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131600/10000</f>
        <v>13.16</v>
      </c>
      <c r="C6" s="13"/>
      <c r="D6" s="9" t="s">
        <v>18</v>
      </c>
      <c r="E6" s="7">
        <f>131600/10000</f>
        <v>13.16</v>
      </c>
      <c r="F6" s="8"/>
    </row>
    <row r="7" ht="73" customHeight="1" spans="1:6">
      <c r="A7" s="16" t="s">
        <v>19</v>
      </c>
      <c r="B7" s="17" t="s">
        <v>106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107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108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37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109</v>
      </c>
      <c r="D12" s="28" t="s">
        <v>110</v>
      </c>
      <c r="E12" s="28" t="s">
        <v>111</v>
      </c>
      <c r="F12" s="29" t="s">
        <v>112</v>
      </c>
    </row>
    <row r="13" ht="33" customHeight="1" spans="1:6">
      <c r="A13" s="20" t="s">
        <v>33</v>
      </c>
      <c r="B13" s="26" t="s">
        <v>39</v>
      </c>
      <c r="C13" s="27" t="s">
        <v>113</v>
      </c>
      <c r="D13" s="28" t="s">
        <v>41</v>
      </c>
      <c r="E13" s="28" t="s">
        <v>114</v>
      </c>
      <c r="F13" s="29" t="s">
        <v>115</v>
      </c>
    </row>
    <row r="14" ht="33" customHeight="1" spans="1:6">
      <c r="A14" s="20" t="s">
        <v>33</v>
      </c>
      <c r="B14" s="26" t="s">
        <v>43</v>
      </c>
      <c r="C14" s="27" t="s">
        <v>116</v>
      </c>
      <c r="D14" s="28" t="s">
        <v>41</v>
      </c>
      <c r="E14" s="28" t="s">
        <v>114</v>
      </c>
      <c r="F14" s="29" t="s">
        <v>117</v>
      </c>
    </row>
    <row r="15" ht="33" customHeight="1" spans="1:6">
      <c r="A15" s="20" t="s">
        <v>33</v>
      </c>
      <c r="B15" s="26" t="s">
        <v>47</v>
      </c>
      <c r="C15" s="27" t="s">
        <v>48</v>
      </c>
      <c r="D15" s="28" t="s">
        <v>118</v>
      </c>
      <c r="E15" s="28" t="s">
        <v>114</v>
      </c>
      <c r="F15" s="29" t="s">
        <v>119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52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120</v>
      </c>
      <c r="D17" s="28" t="s">
        <v>121</v>
      </c>
      <c r="E17" s="28" t="s">
        <v>114</v>
      </c>
      <c r="F17" s="29" t="s">
        <v>122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52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52</v>
      </c>
      <c r="F19" s="29" t="s">
        <v>52</v>
      </c>
    </row>
    <row r="20" ht="33" customHeight="1" spans="1:6">
      <c r="A20" s="20" t="s">
        <v>59</v>
      </c>
      <c r="B20" s="26" t="s">
        <v>60</v>
      </c>
      <c r="C20" s="27" t="s">
        <v>123</v>
      </c>
      <c r="D20" s="28" t="s">
        <v>118</v>
      </c>
      <c r="E20" s="28" t="s">
        <v>114</v>
      </c>
      <c r="F20" s="29" t="s">
        <v>124</v>
      </c>
    </row>
    <row r="21" ht="33" customHeight="1" spans="1:6">
      <c r="A21" s="20" t="s">
        <v>59</v>
      </c>
      <c r="B21" s="26" t="s">
        <v>63</v>
      </c>
      <c r="C21" s="27" t="s">
        <v>52</v>
      </c>
      <c r="D21" s="28" t="s">
        <v>52</v>
      </c>
      <c r="E21" s="28" t="s">
        <v>52</v>
      </c>
      <c r="F21" s="29" t="s">
        <v>52</v>
      </c>
    </row>
    <row r="22" ht="36" customHeight="1" spans="1:6">
      <c r="A22" s="30" t="s">
        <v>64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7" sqref="H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21.8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125</v>
      </c>
      <c r="C2" s="6"/>
      <c r="D2" s="5" t="s">
        <v>3</v>
      </c>
      <c r="E2" s="7" t="s">
        <v>126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409924.01/10000</f>
        <v>40.992401</v>
      </c>
      <c r="C6" s="13"/>
      <c r="D6" s="9" t="s">
        <v>18</v>
      </c>
      <c r="E6" s="14">
        <f>98840/10000</f>
        <v>9.884</v>
      </c>
      <c r="F6" s="15"/>
    </row>
    <row r="7" ht="73" customHeight="1" spans="1:6">
      <c r="A7" s="16" t="s">
        <v>19</v>
      </c>
      <c r="B7" s="17" t="s">
        <v>127</v>
      </c>
      <c r="C7" s="18"/>
      <c r="D7" s="18"/>
      <c r="E7" s="18"/>
      <c r="F7" s="19"/>
    </row>
    <row r="8" ht="73" customHeight="1" spans="1:6">
      <c r="A8" s="16" t="s">
        <v>21</v>
      </c>
      <c r="B8" s="17" t="s">
        <v>128</v>
      </c>
      <c r="C8" s="17"/>
      <c r="D8" s="17"/>
      <c r="E8" s="17"/>
      <c r="F8" s="17"/>
    </row>
    <row r="9" ht="73" customHeight="1" spans="1:6">
      <c r="A9" s="20" t="s">
        <v>23</v>
      </c>
      <c r="B9" s="21" t="s">
        <v>129</v>
      </c>
      <c r="C9" s="22"/>
      <c r="D9" s="22"/>
      <c r="E9" s="22"/>
      <c r="F9" s="23"/>
    </row>
    <row r="10" ht="73" customHeight="1" spans="1:6">
      <c r="A10" s="20" t="s">
        <v>25</v>
      </c>
      <c r="B10" s="21" t="s">
        <v>129</v>
      </c>
      <c r="C10" s="22"/>
      <c r="D10" s="22"/>
      <c r="E10" s="22"/>
      <c r="F10" s="23"/>
    </row>
    <row r="11" ht="33" customHeight="1" spans="1:6">
      <c r="A11" s="24" t="s">
        <v>27</v>
      </c>
      <c r="B11" s="25" t="s">
        <v>28</v>
      </c>
      <c r="C11" s="25" t="s">
        <v>29</v>
      </c>
      <c r="D11" s="25" t="s">
        <v>30</v>
      </c>
      <c r="E11" s="25" t="s">
        <v>31</v>
      </c>
      <c r="F11" s="25" t="s">
        <v>32</v>
      </c>
    </row>
    <row r="12" s="1" customFormat="1" ht="33" customHeight="1" spans="1:6">
      <c r="A12" s="20" t="s">
        <v>33</v>
      </c>
      <c r="B12" s="26" t="s">
        <v>34</v>
      </c>
      <c r="C12" s="27" t="s">
        <v>130</v>
      </c>
      <c r="D12" s="28" t="s">
        <v>131</v>
      </c>
      <c r="E12" s="28" t="s">
        <v>37</v>
      </c>
      <c r="F12" s="29" t="s">
        <v>132</v>
      </c>
    </row>
    <row r="13" ht="33" customHeight="1" spans="1:6">
      <c r="A13" s="20" t="s">
        <v>33</v>
      </c>
      <c r="B13" s="26" t="s">
        <v>39</v>
      </c>
      <c r="C13" s="27" t="s">
        <v>133</v>
      </c>
      <c r="D13" s="28" t="s">
        <v>134</v>
      </c>
      <c r="E13" s="28" t="s">
        <v>37</v>
      </c>
      <c r="F13" s="29" t="s">
        <v>135</v>
      </c>
    </row>
    <row r="14" ht="33" customHeight="1" spans="1:6">
      <c r="A14" s="20" t="s">
        <v>33</v>
      </c>
      <c r="B14" s="26" t="s">
        <v>43</v>
      </c>
      <c r="C14" s="27" t="s">
        <v>136</v>
      </c>
      <c r="D14" s="28" t="s">
        <v>41</v>
      </c>
      <c r="E14" s="28" t="s">
        <v>37</v>
      </c>
      <c r="F14" s="29" t="s">
        <v>137</v>
      </c>
    </row>
    <row r="15" ht="33" customHeight="1" spans="1:6">
      <c r="A15" s="20" t="s">
        <v>33</v>
      </c>
      <c r="B15" s="26" t="s">
        <v>47</v>
      </c>
      <c r="C15" s="27" t="s">
        <v>48</v>
      </c>
      <c r="D15" s="28" t="s">
        <v>79</v>
      </c>
      <c r="E15" s="28" t="s">
        <v>37</v>
      </c>
      <c r="F15" s="29" t="s">
        <v>80</v>
      </c>
    </row>
    <row r="16" ht="33" customHeight="1" spans="1:6">
      <c r="A16" s="20" t="s">
        <v>50</v>
      </c>
      <c r="B16" s="26" t="s">
        <v>51</v>
      </c>
      <c r="C16" s="27" t="s">
        <v>52</v>
      </c>
      <c r="D16" s="28" t="s">
        <v>52</v>
      </c>
      <c r="E16" s="28" t="s">
        <v>37</v>
      </c>
      <c r="F16" s="29" t="s">
        <v>52</v>
      </c>
    </row>
    <row r="17" ht="33" customHeight="1" spans="1:6">
      <c r="A17" s="20" t="s">
        <v>50</v>
      </c>
      <c r="B17" s="26" t="s">
        <v>53</v>
      </c>
      <c r="C17" s="27" t="s">
        <v>138</v>
      </c>
      <c r="D17" s="28" t="s">
        <v>139</v>
      </c>
      <c r="E17" s="28" t="s">
        <v>37</v>
      </c>
      <c r="F17" s="29" t="s">
        <v>140</v>
      </c>
    </row>
    <row r="18" ht="33" customHeight="1" spans="1:6">
      <c r="A18" s="20" t="s">
        <v>50</v>
      </c>
      <c r="B18" s="26" t="s">
        <v>57</v>
      </c>
      <c r="C18" s="27" t="s">
        <v>52</v>
      </c>
      <c r="D18" s="28" t="s">
        <v>52</v>
      </c>
      <c r="E18" s="28" t="s">
        <v>37</v>
      </c>
      <c r="F18" s="29" t="s">
        <v>52</v>
      </c>
    </row>
    <row r="19" ht="33" customHeight="1" spans="1:6">
      <c r="A19" s="20" t="s">
        <v>50</v>
      </c>
      <c r="B19" s="26" t="s">
        <v>58</v>
      </c>
      <c r="C19" s="27" t="s">
        <v>52</v>
      </c>
      <c r="D19" s="28" t="s">
        <v>52</v>
      </c>
      <c r="E19" s="28" t="s">
        <v>37</v>
      </c>
      <c r="F19" s="29" t="s">
        <v>52</v>
      </c>
    </row>
    <row r="20" ht="33" customHeight="1" spans="1:6">
      <c r="A20" s="20" t="s">
        <v>59</v>
      </c>
      <c r="B20" s="26" t="s">
        <v>60</v>
      </c>
      <c r="C20" s="27" t="s">
        <v>141</v>
      </c>
      <c r="D20" s="28" t="s">
        <v>55</v>
      </c>
      <c r="E20" s="28" t="s">
        <v>37</v>
      </c>
      <c r="F20" s="29" t="s">
        <v>142</v>
      </c>
    </row>
    <row r="21" ht="33" customHeight="1" spans="1:6">
      <c r="A21" s="20" t="s">
        <v>59</v>
      </c>
      <c r="B21" s="26" t="s">
        <v>63</v>
      </c>
      <c r="C21" s="27" t="s">
        <v>52</v>
      </c>
      <c r="D21" s="28" t="s">
        <v>52</v>
      </c>
      <c r="E21" s="28" t="s">
        <v>37</v>
      </c>
      <c r="F21" s="29" t="s">
        <v>52</v>
      </c>
    </row>
    <row r="22" ht="36" customHeight="1" spans="1:6">
      <c r="A22" s="30" t="s">
        <v>64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1.设施设备购置</vt:lpstr>
      <vt:lpstr>2.综合管理事务</vt:lpstr>
      <vt:lpstr>3.维修维护费</vt:lpstr>
      <vt:lpstr>4.购买服务</vt:lpstr>
      <vt:lpstr>5.学前教研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WPS_1710292201</cp:lastModifiedBy>
  <dcterms:created xsi:type="dcterms:W3CDTF">2026-02-27T08:37:00Z</dcterms:created>
  <dcterms:modified xsi:type="dcterms:W3CDTF">2026-02-27T08:45:19Z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0646BB7C74C64B6FA0B35107D730FE69_13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