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3"/>
  </bookViews>
  <sheets>
    <sheet name="二级项目设施设备购置" sheetId="2" r:id="rId1"/>
    <sheet name="二级项目综合管理事务" sheetId="3" r:id="rId2"/>
    <sheet name="二级项目学前教研" sheetId="4" r:id="rId3"/>
    <sheet name="二级项目维修维护费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<sst xmlns="http://schemas.openxmlformats.org/spreadsheetml/2006/main" count="403" uniqueCount="128">
  <si>
    <t>二级项目支出绩效目标申报表</t>
  </si>
  <si>
    <t>项目编码：</t>
  </si>
  <si>
    <t>440304251183100201022</t>
  </si>
  <si>
    <t>项目名称：</t>
  </si>
  <si>
    <t>设施设备购置</t>
  </si>
  <si>
    <t>申请单位：</t>
  </si>
  <si>
    <t>深圳市第二幼儿园</t>
  </si>
  <si>
    <t>一级预算单位：</t>
  </si>
  <si>
    <t>深圳市福田区教育局（本级）</t>
  </si>
  <si>
    <t>实施期限：</t>
  </si>
  <si>
    <t>3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</si>
  <si>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</si>
  <si>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</si>
  <si>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</si>
  <si>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</si>
  <si>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</si>
  <si>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</si>
  <si>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</si>
  <si>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</si>
  <si>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</si>
  <si>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深圳市财政局关于印发《深圳市2023-2024年政府集中采购目录及限额标准》的通知（深财购[2023]2号），福田区教育局关于印发《福田区教育系统事业单位自行采购管理办法》的通知（福教【2023】14号），《政府采购需求管理办法》及《福田区行政事业单位常用办公设备配置标准》</t>
  </si>
  <si>
    <t>测算依据：</t>
  </si>
  <si>
    <t>设施设备采购支出项目共计2项空调采购及零星教学设备采购项目，共计预算4.16万。</t>
  </si>
  <si>
    <t>年度目标：</t>
  </si>
  <si>
    <t>通过教学、办公设备及耗材购置，有效改善教师办公环境，保障相关工作的正常开展。</t>
  </si>
  <si>
    <t>长期目标（跨度多年的项目需填）：</t>
  </si>
  <si>
    <t>通过本项目的开展，购置充足的教学、办公设备及耗材购置，满足幼儿园教学需求，保障相关工作的正常开展。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</si>
  <si>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</si>
  <si>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</si>
  <si>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</si>
  <si>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</si>
  <si>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</si>
  <si>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</si>
  <si>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</si>
  <si>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</si>
  <si>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采购教学、办公设备</t>
  </si>
  <si>
    <t>7套（台）</t>
  </si>
  <si>
    <t/>
  </si>
  <si>
    <t>考察教学、办公设备及耗材购置数量。</t>
  </si>
  <si>
    <t>*质量指标</t>
  </si>
  <si>
    <t>教学、办公设备验收合格率</t>
  </si>
  <si>
    <t>100%</t>
  </si>
  <si>
    <t>考察购置设备的验收情况。</t>
  </si>
  <si>
    <t>*时效指标</t>
  </si>
  <si>
    <t>设备购置完成及时率</t>
  </si>
  <si>
    <t>考察设备是否及时完成购置。</t>
  </si>
  <si>
    <t>*成本指标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</si>
  <si>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</si>
  <si>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</si>
  <si>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</si>
  <si>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</si>
  <si>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</si>
  <si>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</si>
  <si>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>*社会效益指标</t>
  </si>
  <si>
    <t>教学、办公设备需求满足率</t>
  </si>
  <si>
    <t>明显</t>
  </si>
  <si>
    <t>考察设备需求满足情况，当采购设备项目达到22项为明显。</t>
  </si>
  <si>
    <t>生态效益指标</t>
  </si>
  <si>
    <t>可持续影响指标</t>
  </si>
  <si>
    <t>保障教育教学活动质量持续增长</t>
  </si>
  <si>
    <t>满意度指标</t>
  </si>
  <si>
    <t>*服务对象满意度指标</t>
  </si>
  <si>
    <t>其他满意度指标</t>
  </si>
  <si>
    <t>440304251183100201025</t>
  </si>
  <si>
    <t>综合管理事务</t>
  </si>
  <si>
    <t>本年度项目金额（元）：</t>
  </si>
  <si>
    <t>项目实施政策依据是《深圳市人民政府关于进一步完善义务教育经费保障机制的通知》（深府[2016]91号)，主要是预算安排的资金主要用于正版化办公软件购置、综合保障管理、食堂运营及设备购置、党建活动支出等事项。</t>
  </si>
  <si>
    <t>综合事务管理预算申报226.51万元，包括在园儿童成长补贴、长期从教津贴等14个支出事项。</t>
  </si>
  <si>
    <t>1.通过办公用品购置，有效改善教师办公环境。2.向师生提供日常的正常保障服务，从而保障幼儿园运行工作的正常开展的目标。3.为了规范单位食堂运营，保障全体教职工就餐环境，更好的为教育教学服务。4.通过开展党团活动，提高党团员活动参与率，提高党团员的思想觉悟和理论素养。</t>
  </si>
  <si>
    <t>1.通过本项目的开展，购置充足的教学、办公用品购置，满足幼儿园教学需求，保障相关工作的正常开展。
2.通过该项目的实施，向师生提供日常的正常保障服务，从而保障幼儿园运行工作的正常开展的目标。
3. 为了规范单位食堂运营，达到保障全体教职工就餐环境的目标，更好的为教育教学服务。
4.保障党团活动的正常开展，实现增强党员凝聚力的目标，建设健康向上的校园文化。</t>
  </si>
  <si>
    <t>党员活动次数</t>
  </si>
  <si>
    <t>4次</t>
  </si>
  <si>
    <t>考察党员活动</t>
  </si>
  <si>
    <t>享受健康成长补贴在园儿童人数</t>
  </si>
  <si>
    <t>220人</t>
  </si>
  <si>
    <t>考察在园儿童健康成长补贴发放情况。</t>
  </si>
  <si>
    <t>津贴发放人数</t>
  </si>
  <si>
    <t>46人</t>
  </si>
  <si>
    <t>考察保教人员长期从教津贴发放情况。</t>
  </si>
  <si>
    <t>党团活动参与率</t>
  </si>
  <si>
    <t>考察党建活动参与情况是否达到预期目标。</t>
  </si>
  <si>
    <t>长期从教津贴应补尽补率</t>
  </si>
  <si>
    <t>考察保教人员长期从教津贴是否做到应补尽补。</t>
  </si>
  <si>
    <t>食堂运营及时率</t>
  </si>
  <si>
    <t>考察食堂运营是否及时。</t>
  </si>
  <si>
    <t>保障日常工作正常开展</t>
  </si>
  <si>
    <t>保障</t>
  </si>
  <si>
    <t>考察项目实施对日常工作正常开展是否有保障作用。</t>
  </si>
  <si>
    <t>食堂服务水平提升</t>
  </si>
  <si>
    <t>考察是否提升食堂服务水平，当就餐环境优良时为明显。</t>
  </si>
  <si>
    <t>提高基层党组织凝聚力</t>
  </si>
  <si>
    <t>有效提高</t>
  </si>
  <si>
    <t>考察项目的实施对提高基层党组织内部凝聚力的影响。</t>
  </si>
  <si>
    <t>440304251183100201024</t>
  </si>
  <si>
    <t>学前教研</t>
  </si>
  <si>
    <t>项目实施政策依据《深圳市市级机关培训费管理办法》的通知、《中小学教师继续教育规定》文件要求，年度主要工是预算安排的资金主要用于教师培训等事项。</t>
  </si>
  <si>
    <t>教师培训交流及教研活动2026年预算申报41.2万元，包括1个支出事项，具体为教师培训费及师资费，申报41.2万元</t>
  </si>
  <si>
    <t>通过及时开展教师培训交流及教研活动，开展学前培训，达到提高教师综合素质的目标。</t>
  </si>
  <si>
    <t>通过及时开展教师培训交流及教研活动，保证教师培训参与率，实现提高教师教学水平的目标，培养造就人才队伍。</t>
  </si>
  <si>
    <t>参加教师培训人数</t>
  </si>
  <si>
    <t>66人</t>
  </si>
  <si>
    <t>考察参加教师培训人数</t>
  </si>
  <si>
    <t>教师培训参与率</t>
  </si>
  <si>
    <t>≥90%</t>
  </si>
  <si>
    <t>考察教师培训参与情况是否达到预期目标。</t>
  </si>
  <si>
    <t>教师跟岗学习天数</t>
  </si>
  <si>
    <t>10天</t>
  </si>
  <si>
    <t>考察教师学习天数是否达到预期目标。</t>
  </si>
  <si>
    <t>教师教育教学水平提高</t>
  </si>
  <si>
    <t>考察教师教育教学水平是否提高，若培训参与率大于90%为明显。</t>
  </si>
  <si>
    <t>参训教师满意度</t>
  </si>
  <si>
    <t>考察参训教师对教师培训的满意程度。</t>
  </si>
  <si>
    <t>440304251183100201023</t>
  </si>
  <si>
    <t>维修维护费</t>
  </si>
  <si>
    <t>5</t>
  </si>
  <si>
    <t xml:space="preserve">项目实施政策依据是《深圳市人民政府关于进一步完善义务教育经费保障机制的通知》 (深府[2016]91号)，年度主要工作是修缮维护项目，用于我园教学楼维修维护工程。 </t>
  </si>
  <si>
    <t>2026年我园教学楼维修改造工程共需预算47.46万元，其中项目零星修缮工程15万元。四楼种植园地安全隐患整改10万元。2号楼防水隐患整改10万元，设备维修维护12.46万元</t>
  </si>
  <si>
    <t xml:space="preserve">通过及时完成教学楼的维修改造，满足全校师生的使用需求，符合工程施工质量验收相关要求，按时投入使用。  </t>
  </si>
  <si>
    <t>园舍维修（改造）工程数</t>
  </si>
  <si>
    <t>3处</t>
  </si>
  <si>
    <t>考察园舍维修（改造）的工程数量</t>
  </si>
  <si>
    <t>维修改造合格率</t>
  </si>
  <si>
    <t>考察维修改造工程验收验收是否达计划标准。</t>
  </si>
  <si>
    <t>维修改造工程完成及时率</t>
  </si>
  <si>
    <t>考察维修改造工程完成及时情况</t>
  </si>
  <si>
    <t>提高幼儿园校舍安全</t>
  </si>
  <si>
    <t>考察是否整体提高幼儿园校舍安全，当维修改造合格率100%为明显。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</si>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</sst>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0" fillId="0" borderId="1" xfId="0" applyNumberFormat="1" applyFont="1" applyFill="1" applyBorder="1" applyAlignment="1">
      <alignment horizontal="left" vertical="center"/>
    </xf>
    <xf numFmtId="176" fontId="0" fillId="0" borderId="3" xfId="0" applyNumberFormat="1" applyFont="1" applyFill="1" applyBorder="1" applyAlignment="1">
      <alignment horizontal="left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9" workbookViewId="0">
      <selection activeCell="J9" sqref="J9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2</v>
      </c>
      <c r="C2" s="6"/>
      <c r="D2" s="5" t="s">
        <v>3</v>
      </c>
      <c r="E2" s="31" t="s">
        <v>4</v>
      </c>
      <c r="F2" s="31"/>
    </row>
    <row r="3" ht="29" customHeight="1" spans="1:6">
      <c r="A3" s="9" t="s">
        <v>5</v>
      </c>
      <c r="B3" s="32" t="s">
        <v>6</v>
      </c>
      <c r="C3" s="32"/>
      <c r="D3" s="9" t="s">
        <v>7</v>
      </c>
      <c r="E3" s="31" t="s">
        <v>8</v>
      </c>
      <c r="F3" s="31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31" t="s">
        <v>12</v>
      </c>
      <c r="F4" s="31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31" t="s">
        <v>16</v>
      </c>
      <c r="F5" s="31"/>
    </row>
    <row r="6" ht="29" customHeight="1" spans="1:6">
      <c r="A6" s="9" t="s">
        <v>17</v>
      </c>
      <c r="B6" s="13">
        <f>690848/10000</f>
        <v>69.0848</v>
      </c>
      <c r="C6" s="13"/>
      <c r="D6" s="9" t="s">
        <v>18</v>
      </c>
      <c r="E6" s="31">
        <f>41600/10000</f>
        <v>4.16</v>
      </c>
      <c r="F6" s="31"/>
    </row>
    <row r="7" ht="73" customHeight="1" spans="1:6">
      <c r="A7" s="16" t="s">
        <v>19</v>
      </c>
      <c r="B7" s="5" t="s">
        <v>20</v>
      </c>
      <c r="C7" s="5"/>
      <c r="D7" s="5"/>
      <c r="E7" s="5"/>
      <c r="F7" s="5"/>
    </row>
    <row r="8" ht="73" customHeight="1" spans="1:6">
      <c r="A8" s="16" t="s">
        <v>21</v>
      </c>
      <c r="B8" s="5" t="s">
        <v>22</v>
      </c>
      <c r="C8" s="5"/>
      <c r="D8" s="5"/>
      <c r="E8" s="5"/>
      <c r="F8" s="5"/>
    </row>
    <row r="9" ht="73" customHeight="1" spans="1:6">
      <c r="A9" s="20" t="s">
        <v>23</v>
      </c>
      <c r="B9" s="21" t="s">
        <v>24</v>
      </c>
      <c r="C9" s="22"/>
      <c r="D9" s="22"/>
      <c r="E9" s="22"/>
      <c r="F9" s="23"/>
    </row>
    <row r="10" ht="73" customHeight="1" spans="1:6">
      <c r="A10" s="20" t="s">
        <v>25</v>
      </c>
      <c r="B10" s="21" t="s">
        <v>26</v>
      </c>
      <c r="C10" s="22"/>
      <c r="D10" s="22"/>
      <c r="E10" s="22"/>
      <c r="F10" s="23"/>
    </row>
    <row r="11" ht="33" customHeight="1" spans="1:6">
      <c r="A11" s="24" t="s">
        <v>27</v>
      </c>
      <c r="B11" s="25" t="s">
        <v>28</v>
      </c>
      <c r="C11" s="25" t="s">
        <v>29</v>
      </c>
      <c r="D11" s="25" t="s">
        <v>30</v>
      </c>
      <c r="E11" s="25" t="s">
        <v>31</v>
      </c>
      <c r="F11" s="25" t="s">
        <v>32</v>
      </c>
    </row>
    <row r="12" s="1" customFormat="1" ht="33" customHeight="1" spans="1:6">
      <c r="A12" s="20" t="s">
        <v>33</v>
      </c>
      <c r="B12" s="26" t="s">
        <v>34</v>
      </c>
      <c r="C12" s="27" t="s">
        <v>35</v>
      </c>
      <c r="D12" s="28" t="s">
        <v>36</v>
      </c>
      <c r="E12" s="28" t="s">
        <v>37</v>
      </c>
      <c r="F12" s="29" t="s">
        <v>38</v>
      </c>
    </row>
    <row r="13" ht="33" customHeight="1" spans="1:6">
      <c r="A13" s="20" t="s">
        <v>33</v>
      </c>
      <c r="B13" s="26" t="s">
        <v>39</v>
      </c>
      <c r="C13" s="27" t="s">
        <v>40</v>
      </c>
      <c r="D13" s="28" t="s">
        <v>41</v>
      </c>
      <c r="E13" s="28" t="s">
        <v>37</v>
      </c>
      <c r="F13" s="29" t="s">
        <v>42</v>
      </c>
    </row>
    <row r="14" ht="33" customHeight="1" spans="1:6">
      <c r="A14" s="20" t="s">
        <v>33</v>
      </c>
      <c r="B14" s="26" t="s">
        <v>43</v>
      </c>
      <c r="C14" s="27" t="s">
        <v>44</v>
      </c>
      <c r="D14" s="28" t="s">
        <v>41</v>
      </c>
      <c r="E14" s="28" t="s">
        <v>37</v>
      </c>
      <c r="F14" s="29" t="s">
        <v>45</v>
      </c>
    </row>
    <row r="15" ht="33" customHeight="1" spans="1:6">
      <c r="A15" s="20" t="s">
        <v>33</v>
      </c>
      <c r="B15" s="26" t="s">
        <v>46</v>
      </c>
      <c r="C15" s="27" t="s">
        <v>47</v>
      </c>
      <c r="D15" s="28" t="s">
        <v>48</v>
      </c>
      <c r="E15" s="28" t="s">
        <v>37</v>
      </c>
      <c r="F15" s="29" t="s">
        <v>49</v>
      </c>
    </row>
    <row r="16" ht="33" customHeight="1" spans="1:6">
      <c r="A16" s="20" t="s">
        <v>50</v>
      </c>
      <c r="B16" s="26" t="s">
        <v>51</v>
      </c>
      <c r="C16" s="27" t="s">
        <v>52</v>
      </c>
      <c r="D16" s="28" t="s">
        <v>52</v>
      </c>
      <c r="E16" s="28" t="s">
        <v>37</v>
      </c>
      <c r="F16" s="29" t="s">
        <v>52</v>
      </c>
    </row>
    <row r="17" ht="33" customHeight="1" spans="1:6">
      <c r="A17" s="20" t="s">
        <v>50</v>
      </c>
      <c r="B17" s="26" t="s">
        <v>53</v>
      </c>
      <c r="C17" s="27" t="s">
        <v>54</v>
      </c>
      <c r="D17" s="28" t="s">
        <v>55</v>
      </c>
      <c r="E17" s="28" t="s">
        <v>37</v>
      </c>
      <c r="F17" s="29" t="s">
        <v>56</v>
      </c>
    </row>
    <row r="18" ht="33" customHeight="1" spans="1:6">
      <c r="A18" s="20" t="s">
        <v>50</v>
      </c>
      <c r="B18" s="26" t="s">
        <v>57</v>
      </c>
      <c r="C18" s="27" t="s">
        <v>52</v>
      </c>
      <c r="D18" s="28" t="s">
        <v>52</v>
      </c>
      <c r="E18" s="28" t="s">
        <v>37</v>
      </c>
      <c r="F18" s="29" t="s">
        <v>52</v>
      </c>
    </row>
    <row r="19" ht="33" customHeight="1" spans="1:6">
      <c r="A19" s="20" t="s">
        <v>50</v>
      </c>
      <c r="B19" s="26" t="s">
        <v>58</v>
      </c>
      <c r="C19" s="27" t="s">
        <v>52</v>
      </c>
      <c r="D19" s="28" t="s">
        <v>52</v>
      </c>
      <c r="E19" s="28" t="s">
        <v>37</v>
      </c>
      <c r="F19" s="29" t="s">
        <v>59</v>
      </c>
    </row>
    <row r="20" ht="33" customHeight="1" spans="1:6">
      <c r="A20" s="20" t="s">
        <v>60</v>
      </c>
      <c r="B20" s="26" t="s">
        <v>61</v>
      </c>
      <c r="C20" s="27" t="s">
        <v>52</v>
      </c>
      <c r="D20" s="28" t="s">
        <v>52</v>
      </c>
      <c r="E20" s="28" t="s">
        <v>37</v>
      </c>
      <c r="F20" s="29" t="s">
        <v>52</v>
      </c>
    </row>
    <row r="21" ht="33" customHeight="1" spans="1:6">
      <c r="A21" s="20" t="s">
        <v>60</v>
      </c>
      <c r="B21" s="26" t="s">
        <v>62</v>
      </c>
      <c r="C21" s="27" t="s">
        <v>52</v>
      </c>
      <c r="D21" s="28" t="s">
        <v>52</v>
      </c>
      <c r="E21" s="28" t="s">
        <v>37</v>
      </c>
      <c r="F21" s="29" t="s">
        <v>52</v>
      </c>
    </row>
    <row r="22" ht="36" customHeight="1" spans="1:6">
      <c r="A22" s="30"/>
      <c r="B22" s="30"/>
      <c r="C22" s="30"/>
      <c r="D22" s="30"/>
      <c r="E22" s="30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opLeftCell="A18" workbookViewId="0">
      <selection activeCell="D13" sqref="D13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63</v>
      </c>
      <c r="C2" s="6"/>
      <c r="D2" s="5" t="s">
        <v>3</v>
      </c>
      <c r="E2" s="31" t="s">
        <v>64</v>
      </c>
      <c r="F2" s="31"/>
    </row>
    <row r="3" ht="29" customHeight="1" spans="1:6">
      <c r="A3" s="9" t="s">
        <v>5</v>
      </c>
      <c r="B3" s="32" t="s">
        <v>6</v>
      </c>
      <c r="C3" s="32"/>
      <c r="D3" s="9" t="s">
        <v>7</v>
      </c>
      <c r="E3" s="31" t="s">
        <v>8</v>
      </c>
      <c r="F3" s="31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31" t="s">
        <v>12</v>
      </c>
      <c r="F4" s="31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31" t="s">
        <v>16</v>
      </c>
      <c r="F5" s="31"/>
    </row>
    <row r="6" ht="29" customHeight="1" spans="1:6">
      <c r="A6" s="9" t="s">
        <v>17</v>
      </c>
      <c r="B6" s="13">
        <f>37992810/10000</f>
        <v>3799.281</v>
      </c>
      <c r="C6" s="13"/>
      <c r="D6" s="9" t="s">
        <v>65</v>
      </c>
      <c r="E6" s="33">
        <f>2265120/10000</f>
        <v>226.512</v>
      </c>
      <c r="F6" s="33"/>
    </row>
    <row r="7" ht="73" customHeight="1" spans="1:6">
      <c r="A7" s="16" t="s">
        <v>19</v>
      </c>
      <c r="B7" s="5" t="s">
        <v>66</v>
      </c>
      <c r="C7" s="5"/>
      <c r="D7" s="5"/>
      <c r="E7" s="5"/>
      <c r="F7" s="5"/>
    </row>
    <row r="8" ht="73" customHeight="1" spans="1:6">
      <c r="A8" s="16" t="s">
        <v>21</v>
      </c>
      <c r="B8" s="5" t="s">
        <v>67</v>
      </c>
      <c r="C8" s="5"/>
      <c r="D8" s="5"/>
      <c r="E8" s="5"/>
      <c r="F8" s="5"/>
    </row>
    <row r="9" ht="73" customHeight="1" spans="1:6">
      <c r="A9" s="20" t="s">
        <v>23</v>
      </c>
      <c r="B9" s="21" t="s">
        <v>68</v>
      </c>
      <c r="C9" s="22"/>
      <c r="D9" s="22"/>
      <c r="E9" s="22"/>
      <c r="F9" s="23"/>
    </row>
    <row r="10" ht="73" customHeight="1" spans="1:6">
      <c r="A10" s="20" t="s">
        <v>25</v>
      </c>
      <c r="B10" s="21" t="s">
        <v>69</v>
      </c>
      <c r="C10" s="22"/>
      <c r="D10" s="22"/>
      <c r="E10" s="22"/>
      <c r="F10" s="23"/>
    </row>
    <row r="11" ht="33" customHeight="1" spans="1:6">
      <c r="A11" s="24" t="s">
        <v>27</v>
      </c>
      <c r="B11" s="25" t="s">
        <v>28</v>
      </c>
      <c r="C11" s="25" t="s">
        <v>29</v>
      </c>
      <c r="D11" s="25" t="s">
        <v>30</v>
      </c>
      <c r="E11" s="25" t="s">
        <v>31</v>
      </c>
      <c r="F11" s="25" t="s">
        <v>32</v>
      </c>
    </row>
    <row r="12" s="1" customFormat="1" ht="33" customHeight="1" spans="1:6">
      <c r="A12" s="20" t="s">
        <v>33</v>
      </c>
      <c r="B12" s="26" t="s">
        <v>34</v>
      </c>
      <c r="C12" s="27" t="s">
        <v>70</v>
      </c>
      <c r="D12" s="28" t="s">
        <v>71</v>
      </c>
      <c r="E12" s="28" t="s">
        <v>37</v>
      </c>
      <c r="F12" s="29" t="s">
        <v>72</v>
      </c>
    </row>
    <row r="13" ht="33" customHeight="1" spans="1:6">
      <c r="A13" s="20" t="s">
        <v>33</v>
      </c>
      <c r="B13" s="26" t="s">
        <v>34</v>
      </c>
      <c r="C13" s="27" t="s">
        <v>73</v>
      </c>
      <c r="D13" s="28" t="s">
        <v>74</v>
      </c>
      <c r="E13" s="28" t="s">
        <v>37</v>
      </c>
      <c r="F13" s="29" t="s">
        <v>75</v>
      </c>
    </row>
    <row r="14" ht="33" customHeight="1" spans="1:6">
      <c r="A14" s="20" t="s">
        <v>33</v>
      </c>
      <c r="B14" s="26" t="s">
        <v>34</v>
      </c>
      <c r="C14" s="27" t="s">
        <v>76</v>
      </c>
      <c r="D14" s="28" t="s">
        <v>77</v>
      </c>
      <c r="E14" s="28" t="s">
        <v>37</v>
      </c>
      <c r="F14" s="29" t="s">
        <v>78</v>
      </c>
    </row>
    <row r="15" ht="33" customHeight="1" spans="1:6">
      <c r="A15" s="20" t="s">
        <v>33</v>
      </c>
      <c r="B15" s="26" t="s">
        <v>39</v>
      </c>
      <c r="C15" s="27" t="s">
        <v>79</v>
      </c>
      <c r="D15" s="28" t="s">
        <v>41</v>
      </c>
      <c r="E15" s="28" t="s">
        <v>37</v>
      </c>
      <c r="F15" s="29" t="s">
        <v>80</v>
      </c>
    </row>
    <row r="16" ht="33" customHeight="1" spans="1:6">
      <c r="A16" s="20" t="s">
        <v>33</v>
      </c>
      <c r="B16" s="26" t="s">
        <v>39</v>
      </c>
      <c r="C16" s="27" t="s">
        <v>81</v>
      </c>
      <c r="D16" s="28" t="s">
        <v>41</v>
      </c>
      <c r="E16" s="28" t="s">
        <v>37</v>
      </c>
      <c r="F16" s="29" t="s">
        <v>82</v>
      </c>
    </row>
    <row r="17" ht="33" customHeight="1" spans="1:6">
      <c r="A17" s="20" t="s">
        <v>33</v>
      </c>
      <c r="B17" s="26" t="s">
        <v>43</v>
      </c>
      <c r="C17" s="27" t="s">
        <v>83</v>
      </c>
      <c r="D17" s="28" t="s">
        <v>41</v>
      </c>
      <c r="E17" s="28" t="s">
        <v>37</v>
      </c>
      <c r="F17" s="29" t="s">
        <v>84</v>
      </c>
    </row>
    <row r="18" ht="33" customHeight="1" spans="1:6">
      <c r="A18" s="20" t="s">
        <v>33</v>
      </c>
      <c r="B18" s="26" t="s">
        <v>46</v>
      </c>
      <c r="C18" s="27" t="s">
        <v>47</v>
      </c>
      <c r="D18" s="28" t="s">
        <v>48</v>
      </c>
      <c r="E18" s="28" t="s">
        <v>37</v>
      </c>
      <c r="F18" s="29" t="s">
        <v>49</v>
      </c>
    </row>
    <row r="19" ht="33" customHeight="1" spans="1:6">
      <c r="A19" s="20" t="s">
        <v>50</v>
      </c>
      <c r="B19" s="26" t="s">
        <v>51</v>
      </c>
      <c r="C19" s="27" t="s">
        <v>52</v>
      </c>
      <c r="D19" s="28" t="s">
        <v>52</v>
      </c>
      <c r="E19" s="28" t="s">
        <v>37</v>
      </c>
      <c r="F19" s="29" t="s">
        <v>52</v>
      </c>
    </row>
    <row r="20" ht="33" customHeight="1" spans="1:6">
      <c r="A20" s="20" t="s">
        <v>50</v>
      </c>
      <c r="B20" s="26" t="s">
        <v>53</v>
      </c>
      <c r="C20" s="27" t="s">
        <v>85</v>
      </c>
      <c r="D20" s="28" t="s">
        <v>86</v>
      </c>
      <c r="E20" s="28" t="s">
        <v>37</v>
      </c>
      <c r="F20" s="29" t="s">
        <v>87</v>
      </c>
    </row>
    <row r="21" ht="33" customHeight="1" spans="1:6">
      <c r="A21" s="20" t="s">
        <v>50</v>
      </c>
      <c r="B21" s="26" t="s">
        <v>53</v>
      </c>
      <c r="C21" s="27" t="s">
        <v>88</v>
      </c>
      <c r="D21" s="28" t="s">
        <v>55</v>
      </c>
      <c r="E21" s="28" t="s">
        <v>37</v>
      </c>
      <c r="F21" s="29" t="s">
        <v>89</v>
      </c>
    </row>
    <row r="22" ht="33" customHeight="1" spans="1:6">
      <c r="A22" s="20" t="s">
        <v>50</v>
      </c>
      <c r="B22" s="26" t="s">
        <v>53</v>
      </c>
      <c r="C22" s="27" t="s">
        <v>90</v>
      </c>
      <c r="D22" s="28" t="s">
        <v>91</v>
      </c>
      <c r="E22" s="28" t="s">
        <v>37</v>
      </c>
      <c r="F22" s="29" t="s">
        <v>92</v>
      </c>
    </row>
    <row r="23" ht="33" customHeight="1" spans="1:6">
      <c r="A23" s="20" t="s">
        <v>50</v>
      </c>
      <c r="B23" s="26" t="s">
        <v>57</v>
      </c>
      <c r="C23" s="27" t="s">
        <v>52</v>
      </c>
      <c r="D23" s="28" t="s">
        <v>52</v>
      </c>
      <c r="E23" s="28" t="s">
        <v>37</v>
      </c>
      <c r="F23" s="29" t="s">
        <v>52</v>
      </c>
    </row>
    <row r="24" ht="33" customHeight="1" spans="1:6">
      <c r="A24" s="20" t="s">
        <v>50</v>
      </c>
      <c r="B24" s="26" t="s">
        <v>58</v>
      </c>
      <c r="C24" s="27" t="s">
        <v>52</v>
      </c>
      <c r="D24" s="28" t="s">
        <v>52</v>
      </c>
      <c r="E24" s="28" t="s">
        <v>37</v>
      </c>
      <c r="F24" s="29" t="s">
        <v>52</v>
      </c>
    </row>
    <row r="25" ht="33" customHeight="1" spans="1:6">
      <c r="A25" s="20" t="s">
        <v>60</v>
      </c>
      <c r="B25" s="26" t="s">
        <v>61</v>
      </c>
      <c r="C25" s="27" t="s">
        <v>52</v>
      </c>
      <c r="D25" s="28" t="s">
        <v>52</v>
      </c>
      <c r="E25" s="28" t="s">
        <v>37</v>
      </c>
      <c r="F25" s="29" t="s">
        <v>52</v>
      </c>
    </row>
    <row r="26" ht="33" customHeight="1" spans="1:6">
      <c r="A26" s="20" t="s">
        <v>60</v>
      </c>
      <c r="B26" s="26" t="s">
        <v>62</v>
      </c>
      <c r="C26" s="27" t="s">
        <v>52</v>
      </c>
      <c r="D26" s="28" t="s">
        <v>52</v>
      </c>
      <c r="E26" s="28" t="s">
        <v>37</v>
      </c>
      <c r="F26" s="29" t="s">
        <v>52</v>
      </c>
    </row>
    <row r="27" ht="36" customHeight="1" spans="1:6">
      <c r="A27" s="30"/>
      <c r="B27" s="30"/>
      <c r="C27" s="30"/>
      <c r="D27" s="30"/>
      <c r="E27" s="30"/>
    </row>
  </sheetData>
  <mergeCells count="21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8"/>
    <mergeCell ref="A19:A24"/>
    <mergeCell ref="A25:A26"/>
    <mergeCell ref="B12:B14"/>
    <mergeCell ref="B15:B16"/>
    <mergeCell ref="B20:B22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14" workbookViewId="0">
      <selection activeCell="E16" sqref="E16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93</v>
      </c>
      <c r="C2" s="6"/>
      <c r="D2" s="5" t="s">
        <v>3</v>
      </c>
      <c r="E2" s="7" t="s">
        <v>94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f>12863769/10000</f>
        <v>1286.3769</v>
      </c>
      <c r="C6" s="13"/>
      <c r="D6" s="9" t="s">
        <v>18</v>
      </c>
      <c r="E6" s="7">
        <f>412000/10000</f>
        <v>41.2</v>
      </c>
      <c r="F6" s="8"/>
    </row>
    <row r="7" ht="73" customHeight="1" spans="1:6">
      <c r="A7" s="16" t="s">
        <v>19</v>
      </c>
      <c r="B7" s="17" t="s">
        <v>95</v>
      </c>
      <c r="C7" s="18"/>
      <c r="D7" s="18"/>
      <c r="E7" s="18"/>
      <c r="F7" s="19"/>
    </row>
    <row r="8" ht="73" customHeight="1" spans="1:6">
      <c r="A8" s="16" t="s">
        <v>21</v>
      </c>
      <c r="B8" s="5" t="s">
        <v>96</v>
      </c>
      <c r="C8" s="5"/>
      <c r="D8" s="5"/>
      <c r="E8" s="5"/>
      <c r="F8" s="5"/>
    </row>
    <row r="9" ht="73" customHeight="1" spans="1:6">
      <c r="A9" s="20" t="s">
        <v>23</v>
      </c>
      <c r="B9" s="21" t="s">
        <v>97</v>
      </c>
      <c r="C9" s="22"/>
      <c r="D9" s="22"/>
      <c r="E9" s="22"/>
      <c r="F9" s="23"/>
    </row>
    <row r="10" ht="73" customHeight="1" spans="1:6">
      <c r="A10" s="20" t="s">
        <v>25</v>
      </c>
      <c r="B10" s="21" t="s">
        <v>98</v>
      </c>
      <c r="C10" s="22"/>
      <c r="D10" s="22"/>
      <c r="E10" s="22"/>
      <c r="F10" s="23"/>
    </row>
    <row r="11" ht="33" customHeight="1" spans="1:6">
      <c r="A11" s="24" t="s">
        <v>27</v>
      </c>
      <c r="B11" s="25" t="s">
        <v>28</v>
      </c>
      <c r="C11" s="25" t="s">
        <v>29</v>
      </c>
      <c r="D11" s="25" t="s">
        <v>30</v>
      </c>
      <c r="E11" s="25" t="s">
        <v>31</v>
      </c>
      <c r="F11" s="25" t="s">
        <v>32</v>
      </c>
    </row>
    <row r="12" s="1" customFormat="1" ht="33" customHeight="1" spans="1:6">
      <c r="A12" s="20" t="s">
        <v>33</v>
      </c>
      <c r="B12" s="26" t="s">
        <v>34</v>
      </c>
      <c r="C12" s="27" t="s">
        <v>99</v>
      </c>
      <c r="D12" s="28" t="s">
        <v>100</v>
      </c>
      <c r="E12" s="28" t="s">
        <v>37</v>
      </c>
      <c r="F12" s="29" t="s">
        <v>101</v>
      </c>
    </row>
    <row r="13" ht="33" customHeight="1" spans="1:6">
      <c r="A13" s="20" t="s">
        <v>33</v>
      </c>
      <c r="B13" s="26" t="s">
        <v>39</v>
      </c>
      <c r="C13" s="27" t="s">
        <v>102</v>
      </c>
      <c r="D13" s="28" t="s">
        <v>103</v>
      </c>
      <c r="E13" s="28" t="s">
        <v>37</v>
      </c>
      <c r="F13" s="29" t="s">
        <v>104</v>
      </c>
    </row>
    <row r="14" ht="33" customHeight="1" spans="1:6">
      <c r="A14" s="20" t="s">
        <v>33</v>
      </c>
      <c r="B14" s="26" t="s">
        <v>43</v>
      </c>
      <c r="C14" s="27" t="s">
        <v>105</v>
      </c>
      <c r="D14" s="28" t="s">
        <v>106</v>
      </c>
      <c r="E14" s="28" t="s">
        <v>37</v>
      </c>
      <c r="F14" s="29" t="s">
        <v>107</v>
      </c>
    </row>
    <row r="15" ht="33" customHeight="1" spans="1:6">
      <c r="A15" s="20" t="s">
        <v>33</v>
      </c>
      <c r="B15" s="26" t="s">
        <v>46</v>
      </c>
      <c r="C15" s="27" t="s">
        <v>47</v>
      </c>
      <c r="D15" s="28" t="s">
        <v>48</v>
      </c>
      <c r="E15" s="28" t="s">
        <v>37</v>
      </c>
      <c r="F15" s="29" t="s">
        <v>49</v>
      </c>
    </row>
    <row r="16" ht="33" customHeight="1" spans="1:6">
      <c r="A16" s="20" t="s">
        <v>50</v>
      </c>
      <c r="B16" s="26" t="s">
        <v>51</v>
      </c>
      <c r="C16" s="27" t="s">
        <v>52</v>
      </c>
      <c r="D16" s="27" t="s">
        <v>52</v>
      </c>
      <c r="E16" s="28" t="s">
        <v>37</v>
      </c>
      <c r="F16" s="27" t="s">
        <v>52</v>
      </c>
    </row>
    <row r="17" ht="33" customHeight="1" spans="1:6">
      <c r="A17" s="20" t="s">
        <v>50</v>
      </c>
      <c r="B17" s="26" t="s">
        <v>53</v>
      </c>
      <c r="C17" s="27" t="s">
        <v>108</v>
      </c>
      <c r="D17" s="28" t="s">
        <v>55</v>
      </c>
      <c r="E17" s="28" t="s">
        <v>37</v>
      </c>
      <c r="F17" s="29" t="s">
        <v>109</v>
      </c>
    </row>
    <row r="18" ht="33" customHeight="1" spans="1:6">
      <c r="A18" s="20" t="s">
        <v>50</v>
      </c>
      <c r="B18" s="26" t="s">
        <v>57</v>
      </c>
      <c r="C18" s="27" t="s">
        <v>52</v>
      </c>
      <c r="D18" s="27" t="s">
        <v>52</v>
      </c>
      <c r="E18" s="28" t="s">
        <v>37</v>
      </c>
      <c r="F18" s="27" t="s">
        <v>52</v>
      </c>
    </row>
    <row r="19" ht="33" customHeight="1" spans="1:6">
      <c r="A19" s="20" t="s">
        <v>50</v>
      </c>
      <c r="B19" s="26" t="s">
        <v>58</v>
      </c>
      <c r="C19" s="27" t="s">
        <v>52</v>
      </c>
      <c r="D19" s="27" t="s">
        <v>52</v>
      </c>
      <c r="E19" s="28" t="s">
        <v>37</v>
      </c>
      <c r="F19" s="27" t="s">
        <v>52</v>
      </c>
    </row>
    <row r="20" ht="33" customHeight="1" spans="1:6">
      <c r="A20" s="20" t="s">
        <v>60</v>
      </c>
      <c r="B20" s="26" t="s">
        <v>61</v>
      </c>
      <c r="C20" s="27" t="s">
        <v>110</v>
      </c>
      <c r="D20" s="28" t="s">
        <v>103</v>
      </c>
      <c r="E20" s="28" t="s">
        <v>37</v>
      </c>
      <c r="F20" s="29" t="s">
        <v>111</v>
      </c>
    </row>
    <row r="21" ht="33" customHeight="1" spans="1:6">
      <c r="A21" s="20" t="s">
        <v>60</v>
      </c>
      <c r="B21" s="26" t="s">
        <v>62</v>
      </c>
      <c r="C21" s="27" t="s">
        <v>52</v>
      </c>
      <c r="D21" s="27" t="s">
        <v>52</v>
      </c>
      <c r="E21" s="28" t="s">
        <v>37</v>
      </c>
      <c r="F21" s="27" t="s">
        <v>52</v>
      </c>
    </row>
    <row r="22" ht="36" customHeight="1" spans="1:6">
      <c r="A22" s="30"/>
      <c r="B22" s="30"/>
      <c r="C22" s="30"/>
      <c r="D22" s="30"/>
      <c r="E22" s="30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E29" sqref="E29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112</v>
      </c>
      <c r="C2" s="6"/>
      <c r="D2" s="5" t="s">
        <v>3</v>
      </c>
      <c r="E2" s="7" t="s">
        <v>113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114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f>12441567/10000</f>
        <v>1244.1567</v>
      </c>
      <c r="C6" s="13"/>
      <c r="D6" s="9" t="s">
        <v>18</v>
      </c>
      <c r="E6" s="14">
        <f>474580/10000</f>
        <v>47.458</v>
      </c>
      <c r="F6" s="15"/>
    </row>
    <row r="7" ht="73" customHeight="1" spans="1:6">
      <c r="A7" s="16" t="s">
        <v>19</v>
      </c>
      <c r="B7" s="17" t="s">
        <v>115</v>
      </c>
      <c r="C7" s="18"/>
      <c r="D7" s="18"/>
      <c r="E7" s="18"/>
      <c r="F7" s="19"/>
    </row>
    <row r="8" ht="73" customHeight="1" spans="1:6">
      <c r="A8" s="16" t="s">
        <v>21</v>
      </c>
      <c r="B8" s="5" t="s">
        <v>116</v>
      </c>
      <c r="C8" s="5"/>
      <c r="D8" s="5"/>
      <c r="E8" s="5"/>
      <c r="F8" s="5"/>
    </row>
    <row r="9" ht="73" customHeight="1" spans="1:6">
      <c r="A9" s="20" t="s">
        <v>23</v>
      </c>
      <c r="B9" s="21" t="s">
        <v>117</v>
      </c>
      <c r="C9" s="22"/>
      <c r="D9" s="22"/>
      <c r="E9" s="22"/>
      <c r="F9" s="23"/>
    </row>
    <row r="10" ht="73" customHeight="1" spans="1:6">
      <c r="A10" s="20" t="s">
        <v>25</v>
      </c>
      <c r="B10" s="21" t="s">
        <v>117</v>
      </c>
      <c r="C10" s="22"/>
      <c r="D10" s="22"/>
      <c r="E10" s="22"/>
      <c r="F10" s="23"/>
    </row>
    <row r="11" ht="33" customHeight="1" spans="1:6">
      <c r="A11" s="24" t="s">
        <v>27</v>
      </c>
      <c r="B11" s="25" t="s">
        <v>28</v>
      </c>
      <c r="C11" s="25" t="s">
        <v>29</v>
      </c>
      <c r="D11" s="25" t="s">
        <v>30</v>
      </c>
      <c r="E11" s="25" t="s">
        <v>31</v>
      </c>
      <c r="F11" s="25" t="s">
        <v>32</v>
      </c>
    </row>
    <row r="12" s="1" customFormat="1" ht="33" customHeight="1" spans="1:6">
      <c r="A12" s="20" t="s">
        <v>33</v>
      </c>
      <c r="B12" s="26" t="s">
        <v>34</v>
      </c>
      <c r="C12" s="27" t="s">
        <v>118</v>
      </c>
      <c r="D12" s="28" t="s">
        <v>119</v>
      </c>
      <c r="E12" s="28" t="s">
        <v>37</v>
      </c>
      <c r="F12" s="29" t="s">
        <v>120</v>
      </c>
    </row>
    <row r="13" ht="33" customHeight="1" spans="1:6">
      <c r="A13" s="20" t="s">
        <v>33</v>
      </c>
      <c r="B13" s="26" t="s">
        <v>39</v>
      </c>
      <c r="C13" s="27" t="s">
        <v>121</v>
      </c>
      <c r="D13" s="28" t="s">
        <v>41</v>
      </c>
      <c r="E13" s="28" t="s">
        <v>37</v>
      </c>
      <c r="F13" s="29" t="s">
        <v>122</v>
      </c>
    </row>
    <row r="14" ht="33" customHeight="1" spans="1:6">
      <c r="A14" s="20" t="s">
        <v>33</v>
      </c>
      <c r="B14" s="26" t="s">
        <v>43</v>
      </c>
      <c r="C14" s="27" t="s">
        <v>123</v>
      </c>
      <c r="D14" s="28" t="s">
        <v>41</v>
      </c>
      <c r="E14" s="28" t="s">
        <v>37</v>
      </c>
      <c r="F14" s="29" t="s">
        <v>124</v>
      </c>
    </row>
    <row r="15" ht="33" customHeight="1" spans="1:6">
      <c r="A15" s="20" t="s">
        <v>33</v>
      </c>
      <c r="B15" s="26" t="s">
        <v>46</v>
      </c>
      <c r="C15" s="27" t="s">
        <v>47</v>
      </c>
      <c r="D15" s="28" t="s">
        <v>48</v>
      </c>
      <c r="E15" s="28" t="s">
        <v>37</v>
      </c>
      <c r="F15" s="29" t="s">
        <v>49</v>
      </c>
    </row>
    <row r="16" ht="33" customHeight="1" spans="1:6">
      <c r="A16" s="20" t="s">
        <v>50</v>
      </c>
      <c r="B16" s="26" t="s">
        <v>51</v>
      </c>
      <c r="C16" s="27" t="s">
        <v>52</v>
      </c>
      <c r="D16" s="28" t="s">
        <v>52</v>
      </c>
      <c r="E16" s="28" t="s">
        <v>37</v>
      </c>
      <c r="F16" s="29" t="s">
        <v>52</v>
      </c>
    </row>
    <row r="17" ht="33" customHeight="1" spans="1:6">
      <c r="A17" s="20" t="s">
        <v>50</v>
      </c>
      <c r="B17" s="26" t="s">
        <v>53</v>
      </c>
      <c r="C17" s="27" t="s">
        <v>125</v>
      </c>
      <c r="D17" s="28" t="s">
        <v>55</v>
      </c>
      <c r="E17" s="28" t="s">
        <v>37</v>
      </c>
      <c r="F17" s="29" t="s">
        <v>126</v>
      </c>
    </row>
    <row r="18" ht="33" customHeight="1" spans="1:6">
      <c r="A18" s="20" t="s">
        <v>50</v>
      </c>
      <c r="B18" s="26" t="s">
        <v>57</v>
      </c>
      <c r="C18" s="27" t="s">
        <v>52</v>
      </c>
      <c r="D18" s="28" t="s">
        <v>52</v>
      </c>
      <c r="E18" s="28" t="s">
        <v>37</v>
      </c>
      <c r="F18" s="29" t="s">
        <v>52</v>
      </c>
    </row>
    <row r="19" ht="33" customHeight="1" spans="1:6">
      <c r="A19" s="20" t="s">
        <v>50</v>
      </c>
      <c r="B19" s="26" t="s">
        <v>58</v>
      </c>
      <c r="C19" s="27" t="s">
        <v>52</v>
      </c>
      <c r="D19" s="28" t="s">
        <v>52</v>
      </c>
      <c r="E19" s="28" t="s">
        <v>37</v>
      </c>
      <c r="F19" s="29" t="s">
        <v>52</v>
      </c>
    </row>
    <row r="20" ht="33" customHeight="1" spans="1:6">
      <c r="A20" s="20" t="s">
        <v>60</v>
      </c>
      <c r="B20" s="26" t="s">
        <v>61</v>
      </c>
      <c r="C20" s="27" t="s">
        <v>52</v>
      </c>
      <c r="D20" s="28" t="s">
        <v>52</v>
      </c>
      <c r="E20" s="28" t="s">
        <v>37</v>
      </c>
      <c r="F20" s="29" t="s">
        <v>52</v>
      </c>
    </row>
    <row r="21" ht="33" customHeight="1" spans="1:6">
      <c r="A21" s="20" t="s">
        <v>60</v>
      </c>
      <c r="B21" s="26" t="s">
        <v>62</v>
      </c>
      <c r="C21" s="27" t="s">
        <v>52</v>
      </c>
      <c r="D21" s="28" t="s">
        <v>52</v>
      </c>
      <c r="E21" s="28" t="s">
        <v>37</v>
      </c>
      <c r="F21" s="29" t="s">
        <v>52</v>
      </c>
    </row>
    <row r="22" ht="36" customHeight="1" spans="1:6">
      <c r="A22" s="30" t="s">
        <v>127</v>
      </c>
      <c r="B22" s="30"/>
      <c r="C22" s="30"/>
      <c r="D22" s="30"/>
      <c r="E22" s="30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二级项目设施设备购置</vt:lpstr>
      <vt:lpstr>二级项目综合管理事务</vt:lpstr>
      <vt:lpstr>二级项目学前教研</vt:lpstr>
      <vt:lpstr>二级项目维修维护费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sz2y</dc:creator>
  <cp:lastModifiedBy>shy</cp:lastModifiedBy>
  <dcterms:created xsi:type="dcterms:W3CDTF">2026-02-27T03:34:00Z</dcterms:created>
  <dcterms:modified xsi:type="dcterms:W3CDTF">2026-03-09T01:37:14Z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8A65BF664F434A6080076287754AE380_13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