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255"/>
  </bookViews>
  <sheets>
    <sheet name="部门（单位）整体支出绩效目标申报表" sheetId="2" r:id="rId1"/>
  </sheets>
  <definedNames>
    <definedName name="_xlnm.Print_Area" localSheetId="0">'部门（单位）整体支出绩效目标申报表'!$A$1:$G$19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<sst xmlns="http://schemas.openxmlformats.org/spreadsheetml/2006/main" count="154" uniqueCount="71">
  <si>
    <t>部门（单位）整体支出绩效目标申报表</t>
  </si>
  <si>
    <t>（2026年度）</t>
  </si>
  <si>
    <t>部门（单位）名称</t>
  </si>
  <si>
    <t>深圳市福田区全海幼儿园</t>
  </si>
  <si>
    <t>主管部门</t>
  </si>
  <si>
    <t>深圳市福田区教育局（本级）</t>
  </si>
  <si>
    <t>年度
主要
任务</t>
  </si>
  <si>
    <t>任务名称</t>
  </si>
  <si>
    <t>主要内容</t>
  </si>
  <si>
    <t>预算金额（万元）</t>
  </si>
  <si>
    <t>总额</t>
  </si>
  <si>
    <t>财政拨款</t>
  </si>
  <si>
    <t>其他资金</t>
  </si>
  <si>
    <t>在职人员经费-编外长期聘用人员</t>
  </si>
  <si>
    <t>单位全体教职工薪酬支出。</t>
  </si>
  <si>
    <t>机构公用经费-工会经费</t>
  </si>
  <si>
    <t>反映工会经费支出。</t>
  </si>
  <si>
    <t>机构公用经费-残保金</t>
  </si>
  <si>
    <t>反映残保金支出。</t>
  </si>
  <si>
    <t>机构公用经费-物业管理费</t>
  </si>
  <si>
    <t>反映全园消杀、垃圾清运费等支出。</t>
  </si>
  <si>
    <t>学前教育保障项目-设施设备购置</t>
  </si>
  <si>
    <t>反映园区购置办公设备、教学设备等支出。</t>
  </si>
  <si>
    <t>学前教育保障项目-综合管理事务</t>
  </si>
  <si>
    <t>反映维持学校运转的基本支出，包括按照财务会计制度规定的不符合固定资产确认标准的日常办公用品及书报杂志,电话网络邮电费用及其他。</t>
  </si>
  <si>
    <t>学前教育保障项目-学前教研</t>
  </si>
  <si>
    <t>反映开展教育、教研活动方面的支出。</t>
  </si>
  <si>
    <t>学前教育保障项目-维修维护费</t>
  </si>
  <si>
    <t>维持园区基本修缮的开支。</t>
  </si>
  <si>
    <t>金额合计:</t>
  </si>
  <si>
    <t>年度
总体
目标</t>
  </si>
  <si>
    <t xml:space="preserve"> 通过高效、有序完成幼儿园的管理工作，有效预防安全事故，保证幼儿园的正常运转，改善幼儿园环境，提升教职工幸福感，同时通过有效的培训，提高教师专业水平，提升教学质量，为幼儿提供专业、舒适、安全的学习成长环境及氛围。</t>
  </si>
  <si>
    <t>年
度
绩
效
指
标</t>
  </si>
  <si>
    <t>一级指标</t>
  </si>
  <si>
    <t>二级指标</t>
  </si>
  <si>
    <t>三级指标</t>
  </si>
  <si>
    <t>指标值</t>
  </si>
  <si>
    <t>度量单位</t>
  </si>
  <si>
    <t>指标解释</t>
  </si>
  <si>
    <t>产出指标</t>
  </si>
  <si>
    <t>数量指标</t>
  </si>
  <si>
    <t>幼儿园班级数量</t>
  </si>
  <si>
    <t>≤11个</t>
  </si>
  <si>
    <t/>
  </si>
  <si>
    <t>质量指标</t>
  </si>
  <si>
    <t>后勤业务验收合格率</t>
  </si>
  <si>
    <t>100%</t>
  </si>
  <si>
    <t>公用设施、设备故障修复率</t>
  </si>
  <si>
    <t>时效指标</t>
  </si>
  <si>
    <t>教育教学设备购置及时率</t>
  </si>
  <si>
    <t xml:space="preserve">100%	</t>
  </si>
  <si>
    <t>教育教学活动开展及时率</t>
  </si>
  <si>
    <t>成本指标</t>
  </si>
  <si>
    <t>成本控制率</t>
  </si>
  <si>
    <t>95%-100%</t>
  </si>
  <si>
    <t>效益指标</t>
  </si>
  <si>
    <t>经济效益指标</t>
  </si>
  <si>
    <t>不适用</t>
  </si>
  <si>
    <t>社会效益指标</t>
  </si>
  <si>
    <t>提升园区办学条件</t>
  </si>
  <si>
    <t>100%有效提升</t>
  </si>
  <si>
    <t>提高教职工及幼儿安全意识</t>
  </si>
  <si>
    <t>可持续影响指标</t>
  </si>
  <si>
    <t>生态效益指标</t>
  </si>
  <si>
    <t>满意度指标</t>
  </si>
  <si>
    <t>服务对象满意度指标</t>
  </si>
  <si>
    <t>教师满意度</t>
  </si>
  <si>
    <t>≥90%</t>
  </si>
  <si>
    <t>家长满意度</t>
  </si>
  <si>
    <t>学生满意度</t>
  </si>
  <si>
    <t>其他满意度指标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</si>
</sst>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2"/>
      <name val="宋体"/>
      <charset val="134"/>
    </font>
    <font>
      <sz val="12"/>
      <name val="等线"/>
      <charset val="134"/>
    </font>
    <font>
      <b/>
      <sz val="16"/>
      <name val="等线"/>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1" fillId="0" borderId="0"/>
  </cellStyleXfs>
  <cellXfs count="34">
    <xf numFmtId="0" fontId="0" fillId="0" borderId="0" xfId="0">
      <alignment vertical="center"/>
    </xf>
    <xf numFmtId="0" fontId="1" fillId="0" borderId="0" xfId="49" applyFill="1" applyAlignment="1">
      <alignment vertical="center"/>
    </xf>
    <xf numFmtId="0" fontId="1" fillId="0" borderId="0" xfId="49" applyFill="1" applyAlignment="1">
      <alignment vertical="center" wrapText="1"/>
    </xf>
    <xf numFmtId="0" fontId="0" fillId="0" borderId="0" xfId="0" applyFill="1">
      <alignment vertical="center"/>
    </xf>
    <xf numFmtId="0" fontId="2" fillId="0" borderId="1" xfId="49" applyFont="1" applyFill="1" applyBorder="1" applyAlignment="1">
      <alignment horizontal="left" vertical="center"/>
    </xf>
    <xf numFmtId="0" fontId="2" fillId="0" borderId="2" xfId="49" applyFont="1" applyFill="1" applyBorder="1" applyAlignment="1">
      <alignment horizontal="left" vertical="center"/>
    </xf>
    <xf numFmtId="0" fontId="2" fillId="0" borderId="3" xfId="49" applyFont="1" applyFill="1" applyBorder="1" applyAlignment="1">
      <alignment horizontal="left" vertical="center"/>
    </xf>
    <xf numFmtId="0" fontId="3" fillId="0" borderId="4" xfId="49" applyFont="1" applyFill="1" applyBorder="1" applyAlignment="1">
      <alignment horizontal="center" vertical="center" wrapText="1"/>
    </xf>
    <xf numFmtId="0" fontId="3" fillId="0" borderId="0" xfId="49" applyFont="1" applyFill="1" applyBorder="1" applyAlignment="1">
      <alignment horizontal="center" vertical="center" wrapText="1"/>
    </xf>
    <xf numFmtId="0" fontId="3" fillId="0" borderId="5" xfId="49" applyFont="1" applyFill="1" applyBorder="1" applyAlignment="1">
      <alignment horizontal="center" vertical="center" wrapText="1"/>
    </xf>
    <xf numFmtId="0" fontId="2" fillId="0" borderId="6" xfId="49" applyFont="1" applyFill="1" applyBorder="1" applyAlignment="1">
      <alignment horizontal="center" vertical="center" wrapText="1"/>
    </xf>
    <xf numFmtId="0" fontId="2" fillId="0" borderId="7" xfId="49" applyFont="1" applyFill="1" applyBorder="1" applyAlignment="1">
      <alignment horizontal="center" vertical="center"/>
    </xf>
    <xf numFmtId="0" fontId="2" fillId="0" borderId="8" xfId="49" applyFont="1" applyFill="1" applyBorder="1" applyAlignment="1">
      <alignment horizontal="center" vertical="center"/>
    </xf>
    <xf numFmtId="0" fontId="2" fillId="0" borderId="9" xfId="49" applyFont="1" applyFill="1" applyBorder="1" applyAlignment="1">
      <alignment horizontal="center" vertical="center"/>
    </xf>
    <xf numFmtId="0" fontId="2" fillId="0" borderId="10" xfId="49" applyFont="1" applyFill="1" applyBorder="1" applyAlignment="1">
      <alignment horizontal="center" vertical="center" wrapText="1"/>
    </xf>
    <xf numFmtId="0" fontId="2" fillId="0" borderId="7" xfId="49" applyFont="1" applyFill="1" applyBorder="1" applyAlignment="1">
      <alignment horizontal="center" vertical="center" wrapText="1"/>
    </xf>
    <xf numFmtId="0" fontId="2" fillId="0" borderId="8" xfId="49" applyFont="1" applyFill="1" applyBorder="1" applyAlignment="1">
      <alignment horizontal="center" vertical="center" wrapText="1"/>
    </xf>
    <xf numFmtId="0" fontId="2" fillId="0" borderId="9" xfId="49" applyFont="1" applyFill="1" applyBorder="1" applyAlignment="1">
      <alignment horizontal="center" vertical="center" wrapText="1"/>
    </xf>
    <xf numFmtId="0" fontId="2" fillId="0" borderId="11" xfId="49" applyFont="1" applyFill="1" applyBorder="1" applyAlignment="1">
      <alignment horizontal="center" vertical="center" wrapText="1"/>
    </xf>
    <xf numFmtId="0" fontId="2" fillId="0" borderId="12" xfId="49" applyFont="1" applyFill="1" applyBorder="1" applyAlignment="1">
      <alignment horizontal="center" vertical="center" wrapText="1"/>
    </xf>
    <xf numFmtId="0" fontId="2" fillId="0" borderId="13" xfId="49" applyFont="1" applyFill="1" applyBorder="1" applyAlignment="1">
      <alignment horizontal="center" vertical="center" wrapText="1"/>
    </xf>
    <xf numFmtId="0" fontId="2" fillId="0" borderId="11" xfId="49" applyFont="1" applyFill="1" applyBorder="1" applyAlignment="1">
      <alignment horizontal="center" vertical="center" wrapText="1"/>
    </xf>
    <xf numFmtId="0" fontId="2" fillId="0" borderId="11" xfId="49" applyFont="1" applyFill="1" applyBorder="1" applyAlignment="1">
      <alignment horizontal="left" vertical="center"/>
    </xf>
    <xf numFmtId="176" fontId="2" fillId="0" borderId="11" xfId="49" applyNumberFormat="1" applyFont="1" applyFill="1" applyBorder="1" applyAlignment="1">
      <alignment horizontal="right" vertical="center"/>
    </xf>
    <xf numFmtId="176" fontId="2" fillId="0" borderId="11" xfId="49" applyNumberFormat="1" applyFont="1" applyFill="1" applyBorder="1" applyAlignment="1">
      <alignment horizontal="center" vertical="center"/>
    </xf>
    <xf numFmtId="176" fontId="2" fillId="0" borderId="11" xfId="49" applyNumberFormat="1" applyFont="1" applyFill="1" applyBorder="1" applyAlignment="1">
      <alignment horizontal="right" vertical="center" wrapText="1"/>
    </xf>
    <xf numFmtId="176" fontId="2" fillId="0" borderId="12" xfId="49" applyNumberFormat="1" applyFont="1" applyFill="1" applyBorder="1" applyAlignment="1">
      <alignment horizontal="center" vertical="center" wrapText="1"/>
    </xf>
    <xf numFmtId="176" fontId="2" fillId="0" borderId="13" xfId="49" applyNumberFormat="1" applyFont="1" applyFill="1" applyBorder="1" applyAlignment="1">
      <alignment horizontal="center" vertical="center" wrapText="1"/>
    </xf>
    <xf numFmtId="0" fontId="2" fillId="0" borderId="11" xfId="49" applyFont="1" applyFill="1" applyBorder="1" applyAlignment="1">
      <alignment horizontal="left" vertical="top" wrapText="1"/>
    </xf>
    <xf numFmtId="0" fontId="2" fillId="0" borderId="11" xfId="49" applyFont="1" applyFill="1" applyBorder="1" applyAlignment="1">
      <alignment vertical="center"/>
    </xf>
    <xf numFmtId="0" fontId="2" fillId="0" borderId="11" xfId="49" applyFont="1" applyFill="1" applyBorder="1" applyAlignment="1">
      <alignment horizontal="center" vertical="center"/>
    </xf>
    <xf numFmtId="0" fontId="2" fillId="0" borderId="12" xfId="49" applyFont="1" applyFill="1" applyBorder="1" applyAlignment="1">
      <alignment horizontal="left" vertical="center" wrapText="1"/>
    </xf>
    <xf numFmtId="0" fontId="2" fillId="0" borderId="7" xfId="49" applyFont="1" applyFill="1" applyBorder="1" applyAlignment="1">
      <alignment vertical="center" wrapText="1"/>
    </xf>
    <xf numFmtId="0" fontId="2" fillId="0" borderId="10" xfId="49"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6811993A-43CF-44DF-97D1-5D94CA4F8521}">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XFC33"/>
  <sheetViews>
    <sheetView showGridLines="0" tabSelected="1" workbookViewId="0">
      <selection activeCell="D6" sqref="D6:G6"/>
    </sheetView>
  </sheetViews>
  <sheetFormatPr defaultColWidth="9" defaultRowHeight="14.25"/>
  <cols>
    <col min="1" max="1" width="14.6333333333333" style="2" customWidth="1"/>
    <col min="2" max="3" width="28" style="2" customWidth="1"/>
    <col min="4" max="7" width="26.5" style="2" customWidth="1"/>
    <col min="8" max="16383" width="9" style="2"/>
    <col min="16384" max="16384" width="9" style="3"/>
  </cols>
  <sheetData>
    <row r="1" s="1" customFormat="1" ht="16.5" customHeight="1" spans="1:7 16383:16383">
      <c r="A1" s="4"/>
      <c r="B1" s="5"/>
      <c r="C1" s="5"/>
      <c r="D1" s="5"/>
      <c r="E1" s="5"/>
      <c r="F1" s="5"/>
      <c r="G1" s="6"/>
    </row>
    <row r="2" ht="23.25" customHeight="1" spans="1:7 16383:16383">
      <c r="A2" s="7" t="s">
        <v>0</v>
      </c>
      <c r="B2" s="8"/>
      <c r="C2" s="8"/>
      <c r="D2" s="8"/>
      <c r="E2" s="8"/>
      <c r="F2" s="8"/>
      <c r="G2" s="9"/>
    </row>
    <row r="3" ht="18" customHeight="1" spans="1:7 16383:16383">
      <c r="A3" s="10" t="s">
        <v>1</v>
      </c>
      <c r="B3" s="10"/>
      <c r="C3" s="10"/>
      <c r="D3" s="10"/>
      <c r="E3" s="10"/>
      <c r="F3" s="10"/>
      <c r="G3" s="10"/>
    </row>
    <row r="4" s="1" customFormat="1" ht="17.25" customHeight="1" spans="1:7 16383:16383">
      <c r="A4" s="11"/>
      <c r="B4" s="12"/>
      <c r="C4" s="12"/>
      <c r="D4" s="12"/>
      <c r="E4" s="12"/>
      <c r="F4" s="12"/>
      <c r="G4" s="13"/>
    </row>
    <row r="5" ht="35" customHeight="1" spans="1:7 16383:16383">
      <c r="A5" s="14" t="s">
        <v>2</v>
      </c>
      <c r="B5" s="14"/>
      <c r="C5" s="14" t="s">
        <v>3</v>
      </c>
      <c r="D5" s="14" t="s">
        <v>4</v>
      </c>
      <c r="E5" s="15" t="s">
        <v>5</v>
      </c>
      <c r="F5" s="16"/>
      <c r="G5" s="17"/>
      <c r="XFC5" s="3"/>
    </row>
    <row r="6" ht="21.95" customHeight="1" spans="1:7 16383:16383">
      <c r="A6" s="18" t="s">
        <v>6</v>
      </c>
      <c r="B6" s="18" t="s">
        <v>7</v>
      </c>
      <c r="C6" s="18" t="s">
        <v>8</v>
      </c>
      <c r="D6" s="18" t="s">
        <v>9</v>
      </c>
      <c r="E6" s="18"/>
      <c r="F6" s="18"/>
      <c r="G6" s="18"/>
      <c r="XFC6" s="3"/>
    </row>
    <row r="7" ht="21.95" customHeight="1" spans="1:7 16383:16383">
      <c r="A7" s="18" t="s">
        <v>6</v>
      </c>
      <c r="B7" s="18"/>
      <c r="C7" s="18"/>
      <c r="D7" s="18" t="s">
        <v>10</v>
      </c>
      <c r="E7" s="18" t="s">
        <v>11</v>
      </c>
      <c r="F7" s="19" t="s">
        <v>12</v>
      </c>
      <c r="G7" s="20"/>
      <c r="XFC7" s="3"/>
    </row>
    <row r="8" ht="37" customHeight="1" spans="1:7 16383:16383">
      <c r="A8" s="21" t="s">
        <v>6</v>
      </c>
      <c r="B8" s="22" t="s">
        <v>13</v>
      </c>
      <c r="C8" s="22" t="s">
        <v>14</v>
      </c>
      <c r="D8" s="23">
        <f>5157400/10000</f>
        <v>515.74</v>
      </c>
      <c r="E8" s="23">
        <f>5157400/10000</f>
        <v>515.74</v>
      </c>
      <c r="F8" s="24">
        <v>0</v>
      </c>
      <c r="G8" s="24"/>
      <c r="XFC8" s="3"/>
    </row>
    <row r="9" ht="37" customHeight="1" spans="1:7 16383:16383">
      <c r="A9" s="21" t="s">
        <v>6</v>
      </c>
      <c r="B9" s="22" t="s">
        <v>15</v>
      </c>
      <c r="C9" s="22" t="s">
        <v>16</v>
      </c>
      <c r="D9" s="23">
        <f>72203.6/10000</f>
        <v>7.22036</v>
      </c>
      <c r="E9" s="23">
        <f>72203.6/10000</f>
        <v>7.22036</v>
      </c>
      <c r="F9" s="24">
        <v>0</v>
      </c>
      <c r="G9" s="24"/>
    </row>
    <row r="10" ht="37" customHeight="1" spans="1:7 16383:16383">
      <c r="A10" s="21" t="s">
        <v>6</v>
      </c>
      <c r="B10" s="22" t="s">
        <v>17</v>
      </c>
      <c r="C10" s="22" t="s">
        <v>18</v>
      </c>
      <c r="D10" s="23">
        <f>17000/10000</f>
        <v>1.7</v>
      </c>
      <c r="E10" s="23">
        <f>17000/10000</f>
        <v>1.7</v>
      </c>
      <c r="F10" s="24">
        <v>0</v>
      </c>
      <c r="G10" s="24"/>
    </row>
    <row r="11" ht="37" customHeight="1" spans="1:7 16383:16383">
      <c r="A11" s="21" t="s">
        <v>6</v>
      </c>
      <c r="B11" s="22" t="s">
        <v>19</v>
      </c>
      <c r="C11" s="22" t="s">
        <v>20</v>
      </c>
      <c r="D11" s="23">
        <f>2796.4/10000</f>
        <v>0.27964</v>
      </c>
      <c r="E11" s="23">
        <f>2796.4/10000</f>
        <v>0.27964</v>
      </c>
      <c r="F11" s="24">
        <v>0</v>
      </c>
      <c r="G11" s="24"/>
    </row>
    <row r="12" ht="37" customHeight="1" spans="1:7 16383:16383">
      <c r="A12" s="21" t="s">
        <v>6</v>
      </c>
      <c r="B12" s="22" t="s">
        <v>21</v>
      </c>
      <c r="C12" s="22" t="s">
        <v>22</v>
      </c>
      <c r="D12" s="23">
        <f>122000/10000</f>
        <v>12.2</v>
      </c>
      <c r="E12" s="23">
        <f>122000/10000</f>
        <v>12.2</v>
      </c>
      <c r="F12" s="24">
        <v>0</v>
      </c>
      <c r="G12" s="24"/>
    </row>
    <row r="13" ht="37" customHeight="1" spans="1:7 16383:16383">
      <c r="A13" s="21" t="s">
        <v>6</v>
      </c>
      <c r="B13" s="22" t="s">
        <v>23</v>
      </c>
      <c r="C13" s="22" t="s">
        <v>24</v>
      </c>
      <c r="D13" s="23">
        <f>840600/10000</f>
        <v>84.06</v>
      </c>
      <c r="E13" s="23">
        <f>840600/10000</f>
        <v>84.06</v>
      </c>
      <c r="F13" s="24">
        <v>0</v>
      </c>
      <c r="G13" s="24"/>
    </row>
    <row r="14" ht="37" customHeight="1" spans="1:7 16383:16383">
      <c r="A14" s="21" t="s">
        <v>6</v>
      </c>
      <c r="B14" s="22" t="s">
        <v>25</v>
      </c>
      <c r="C14" s="22" t="s">
        <v>26</v>
      </c>
      <c r="D14" s="23">
        <f>97000/10000</f>
        <v>9.7</v>
      </c>
      <c r="E14" s="23">
        <f>97000/10000</f>
        <v>9.7</v>
      </c>
      <c r="F14" s="24">
        <v>0</v>
      </c>
      <c r="G14" s="24"/>
    </row>
    <row r="15" ht="37" customHeight="1" spans="1:7 16383:16383">
      <c r="A15" s="21" t="s">
        <v>6</v>
      </c>
      <c r="B15" s="22" t="s">
        <v>27</v>
      </c>
      <c r="C15" s="22" t="s">
        <v>28</v>
      </c>
      <c r="D15" s="23">
        <f>198000/10000</f>
        <v>19.8</v>
      </c>
      <c r="E15" s="23">
        <f>198000/10000</f>
        <v>19.8</v>
      </c>
      <c r="F15" s="24">
        <v>0</v>
      </c>
      <c r="G15" s="24"/>
    </row>
    <row r="16" ht="50" customHeight="1" spans="1:7 16383:16383">
      <c r="A16" s="18" t="s">
        <v>6</v>
      </c>
      <c r="B16" s="18" t="s">
        <v>29</v>
      </c>
      <c r="C16" s="18"/>
      <c r="D16" s="25">
        <f>6507000/10000</f>
        <v>650.7</v>
      </c>
      <c r="E16" s="25">
        <f>6507000/10000</f>
        <v>650.7</v>
      </c>
      <c r="F16" s="26">
        <v>0</v>
      </c>
      <c r="G16" s="27"/>
      <c r="XFC16" s="3"/>
    </row>
    <row r="17" ht="111" customHeight="1" spans="1:7 16383:16383">
      <c r="A17" s="18" t="s">
        <v>30</v>
      </c>
      <c r="B17" s="28" t="s">
        <v>31</v>
      </c>
      <c r="C17" s="28"/>
      <c r="D17" s="28"/>
      <c r="E17" s="28"/>
      <c r="F17" s="28"/>
      <c r="G17" s="28"/>
      <c r="XFC17" s="3"/>
    </row>
    <row r="18" ht="60" customHeight="1" spans="1:7 16383:16383">
      <c r="A18" s="18" t="s">
        <v>32</v>
      </c>
      <c r="B18" s="18" t="s">
        <v>33</v>
      </c>
      <c r="C18" s="18" t="s">
        <v>34</v>
      </c>
      <c r="D18" s="18" t="s">
        <v>35</v>
      </c>
      <c r="E18" s="18" t="s">
        <v>36</v>
      </c>
      <c r="F18" s="18" t="s">
        <v>37</v>
      </c>
      <c r="G18" s="18" t="s">
        <v>38</v>
      </c>
      <c r="XFC18" s="3"/>
    </row>
    <row r="19" ht="54" customHeight="1" spans="1:7 16383:16383">
      <c r="A19" s="29" t="s">
        <v>32</v>
      </c>
      <c r="B19" s="30" t="s">
        <v>39</v>
      </c>
      <c r="C19" s="31" t="s">
        <v>40</v>
      </c>
      <c r="D19" s="31" t="s">
        <v>41</v>
      </c>
      <c r="E19" s="32" t="s">
        <v>42</v>
      </c>
      <c r="F19" s="33" t="s">
        <v>43</v>
      </c>
      <c r="G19" s="33" t="s">
        <v>41</v>
      </c>
    </row>
    <row r="20" ht="54" customHeight="1" spans="1:7 16383:16383">
      <c r="A20" s="29" t="s">
        <v>32</v>
      </c>
      <c r="B20" s="30" t="s">
        <v>39</v>
      </c>
      <c r="C20" s="31" t="s">
        <v>44</v>
      </c>
      <c r="D20" s="31" t="s">
        <v>45</v>
      </c>
      <c r="E20" s="32" t="s">
        <v>46</v>
      </c>
      <c r="F20" s="33" t="s">
        <v>43</v>
      </c>
      <c r="G20" s="33" t="s">
        <v>45</v>
      </c>
    </row>
    <row r="21" ht="54" customHeight="1" spans="1:7 16383:16383">
      <c r="A21" s="29" t="s">
        <v>32</v>
      </c>
      <c r="B21" s="30" t="s">
        <v>39</v>
      </c>
      <c r="C21" s="31" t="s">
        <v>44</v>
      </c>
      <c r="D21" s="31" t="s">
        <v>47</v>
      </c>
      <c r="E21" s="32" t="s">
        <v>46</v>
      </c>
      <c r="F21" s="33" t="s">
        <v>43</v>
      </c>
      <c r="G21" s="33" t="s">
        <v>47</v>
      </c>
    </row>
    <row r="22" ht="54" customHeight="1" spans="1:7 16383:16383">
      <c r="A22" s="29" t="s">
        <v>32</v>
      </c>
      <c r="B22" s="30" t="s">
        <v>39</v>
      </c>
      <c r="C22" s="31" t="s">
        <v>48</v>
      </c>
      <c r="D22" s="31" t="s">
        <v>49</v>
      </c>
      <c r="E22" s="32" t="s">
        <v>50</v>
      </c>
      <c r="F22" s="33" t="s">
        <v>43</v>
      </c>
      <c r="G22" s="33" t="s">
        <v>49</v>
      </c>
    </row>
    <row r="23" ht="54" customHeight="1" spans="1:7 16383:16383">
      <c r="A23" s="29" t="s">
        <v>32</v>
      </c>
      <c r="B23" s="30" t="s">
        <v>39</v>
      </c>
      <c r="C23" s="31" t="s">
        <v>48</v>
      </c>
      <c r="D23" s="31" t="s">
        <v>51</v>
      </c>
      <c r="E23" s="32" t="s">
        <v>50</v>
      </c>
      <c r="F23" s="33" t="s">
        <v>43</v>
      </c>
      <c r="G23" s="33" t="s">
        <v>51</v>
      </c>
    </row>
    <row r="24" ht="54" customHeight="1" spans="1:7 16383:16383">
      <c r="A24" s="29" t="s">
        <v>32</v>
      </c>
      <c r="B24" s="30" t="s">
        <v>39</v>
      </c>
      <c r="C24" s="31" t="s">
        <v>52</v>
      </c>
      <c r="D24" s="31" t="s">
        <v>53</v>
      </c>
      <c r="E24" s="32" t="s">
        <v>54</v>
      </c>
      <c r="F24" s="33" t="s">
        <v>43</v>
      </c>
      <c r="G24" s="33" t="s">
        <v>53</v>
      </c>
    </row>
    <row r="25" ht="54" customHeight="1" spans="1:7 16383:16383">
      <c r="A25" s="29" t="s">
        <v>32</v>
      </c>
      <c r="B25" s="30" t="s">
        <v>55</v>
      </c>
      <c r="C25" s="31" t="s">
        <v>56</v>
      </c>
      <c r="D25" s="31" t="s">
        <v>57</v>
      </c>
      <c r="E25" s="32" t="s">
        <v>57</v>
      </c>
      <c r="F25" s="33" t="s">
        <v>43</v>
      </c>
      <c r="G25" s="33" t="s">
        <v>57</v>
      </c>
    </row>
    <row r="26" ht="54" customHeight="1" spans="1:7 16383:16383">
      <c r="A26" s="29" t="s">
        <v>32</v>
      </c>
      <c r="B26" s="30" t="s">
        <v>55</v>
      </c>
      <c r="C26" s="31" t="s">
        <v>58</v>
      </c>
      <c r="D26" s="31" t="s">
        <v>59</v>
      </c>
      <c r="E26" s="32" t="s">
        <v>60</v>
      </c>
      <c r="F26" s="33" t="s">
        <v>43</v>
      </c>
      <c r="G26" s="33" t="s">
        <v>59</v>
      </c>
    </row>
    <row r="27" ht="54" customHeight="1" spans="1:7 16383:16383">
      <c r="A27" s="29" t="s">
        <v>32</v>
      </c>
      <c r="B27" s="30" t="s">
        <v>55</v>
      </c>
      <c r="C27" s="31" t="s">
        <v>58</v>
      </c>
      <c r="D27" s="31" t="s">
        <v>61</v>
      </c>
      <c r="E27" s="32" t="s">
        <v>60</v>
      </c>
      <c r="F27" s="33" t="s">
        <v>43</v>
      </c>
      <c r="G27" s="33" t="s">
        <v>61</v>
      </c>
    </row>
    <row r="28" ht="54" customHeight="1" spans="1:7 16383:16383">
      <c r="A28" s="29" t="s">
        <v>32</v>
      </c>
      <c r="B28" s="30" t="s">
        <v>55</v>
      </c>
      <c r="C28" s="31" t="s">
        <v>62</v>
      </c>
      <c r="D28" s="31" t="s">
        <v>57</v>
      </c>
      <c r="E28" s="32" t="s">
        <v>57</v>
      </c>
      <c r="F28" s="33" t="s">
        <v>43</v>
      </c>
      <c r="G28" s="33" t="s">
        <v>57</v>
      </c>
    </row>
    <row r="29" ht="54" customHeight="1" spans="1:7 16383:16383">
      <c r="A29" s="29" t="s">
        <v>32</v>
      </c>
      <c r="B29" s="30" t="s">
        <v>55</v>
      </c>
      <c r="C29" s="31" t="s">
        <v>63</v>
      </c>
      <c r="D29" s="31" t="s">
        <v>57</v>
      </c>
      <c r="E29" s="32" t="s">
        <v>57</v>
      </c>
      <c r="F29" s="33" t="s">
        <v>43</v>
      </c>
      <c r="G29" s="33" t="s">
        <v>57</v>
      </c>
    </row>
    <row r="30" ht="54" customHeight="1" spans="1:7 16383:16383">
      <c r="A30" s="29" t="s">
        <v>32</v>
      </c>
      <c r="B30" s="30" t="s">
        <v>64</v>
      </c>
      <c r="C30" s="31" t="s">
        <v>65</v>
      </c>
      <c r="D30" s="31" t="s">
        <v>66</v>
      </c>
      <c r="E30" s="32" t="s">
        <v>67</v>
      </c>
      <c r="F30" s="33" t="s">
        <v>43</v>
      </c>
      <c r="G30" s="33" t="s">
        <v>66</v>
      </c>
    </row>
    <row r="31" ht="54" customHeight="1" spans="1:7 16383:16383">
      <c r="A31" s="29" t="s">
        <v>32</v>
      </c>
      <c r="B31" s="30" t="s">
        <v>64</v>
      </c>
      <c r="C31" s="31" t="s">
        <v>65</v>
      </c>
      <c r="D31" s="31" t="s">
        <v>68</v>
      </c>
      <c r="E31" s="32" t="s">
        <v>67</v>
      </c>
      <c r="F31" s="33" t="s">
        <v>43</v>
      </c>
      <c r="G31" s="33" t="s">
        <v>68</v>
      </c>
    </row>
    <row r="32" ht="54" customHeight="1" spans="1:7 16383:16383">
      <c r="A32" s="29" t="s">
        <v>32</v>
      </c>
      <c r="B32" s="30" t="s">
        <v>64</v>
      </c>
      <c r="C32" s="31" t="s">
        <v>65</v>
      </c>
      <c r="D32" s="31" t="s">
        <v>69</v>
      </c>
      <c r="E32" s="32" t="s">
        <v>67</v>
      </c>
      <c r="F32" s="33" t="s">
        <v>43</v>
      </c>
      <c r="G32" s="33" t="s">
        <v>69</v>
      </c>
    </row>
    <row r="33" ht="54" customHeight="1" spans="1:7">
      <c r="A33" s="29" t="s">
        <v>32</v>
      </c>
      <c r="B33" s="30" t="s">
        <v>64</v>
      </c>
      <c r="C33" s="31" t="s">
        <v>70</v>
      </c>
      <c r="D33" s="31" t="s">
        <v>57</v>
      </c>
      <c r="E33" s="32" t="s">
        <v>57</v>
      </c>
      <c r="F33" s="33" t="s">
        <v>43</v>
      </c>
      <c r="G33" s="33" t="s">
        <v>57</v>
      </c>
    </row>
  </sheetData>
  <mergeCells count="30">
    <mergeCell ref="A1:G1"/>
    <mergeCell ref="A2:G2"/>
    <mergeCell ref="A3:G3"/>
    <mergeCell ref="A4:G4"/>
    <mergeCell ref="A5:B5"/>
    <mergeCell ref="E5:G5"/>
    <mergeCell ref="D6:G6"/>
    <mergeCell ref="F7:G7"/>
    <mergeCell ref="F8:G8"/>
    <mergeCell ref="F9:G9"/>
    <mergeCell ref="F10:G10"/>
    <mergeCell ref="F11:G11"/>
    <mergeCell ref="F12:G12"/>
    <mergeCell ref="F13:G13"/>
    <mergeCell ref="F14:G14"/>
    <mergeCell ref="F15:G15"/>
    <mergeCell ref="B16:C16"/>
    <mergeCell ref="F16:G16"/>
    <mergeCell ref="B17:G17"/>
    <mergeCell ref="A6:A16"/>
    <mergeCell ref="A18:A33"/>
    <mergeCell ref="B6:B7"/>
    <mergeCell ref="B19:B24"/>
    <mergeCell ref="B25:B29"/>
    <mergeCell ref="B30:B33"/>
    <mergeCell ref="C6:C7"/>
    <mergeCell ref="C20:C21"/>
    <mergeCell ref="C22:C23"/>
    <mergeCell ref="C26:C27"/>
    <mergeCell ref="C30:C32"/>
  </mergeCells>
  <printOptions horizontalCentered="1"/>
  <pageMargins left="0.471527777777778" right="0.471527777777778" top="0.393055555555556" bottom="0.393055555555556" header="0.354166666666667" footer="0.409027777777778"/>
  <pageSetup paperSize="9" scale="73" orientation="portrait"/>
  <headerFooter alignWithMargins="0"/>
</worksheet>
</file>

<file path=docProps/app.xml><?xml version="1.0" encoding="utf-8"?>
<Properties xmlns="http://schemas.openxmlformats.org/officeDocument/2006/extended-properties" xmlns:vt="http://schemas.openxmlformats.org/officeDocument/2006/docPropsVTypes">
  <Company>金政软件</Company>
  <Application>WPS 表格</Application>
  <HeadingPairs>
    <vt:vector size="2" baseType="variant">
      <vt:variant>
        <vt:lpstr>工作表</vt:lpstr>
      </vt:variant>
      <vt:variant>
        <vt:i4>1</vt:i4>
      </vt:variant>
    </vt:vector>
  </HeadingPairs>
  <TitlesOfParts>
    <vt:vector size="1" baseType="lpstr">
      <vt:lpstr>部门（单位）整体支出绩效目标申报表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闻刚</dc:creator>
  <cp:lastModifiedBy>全海附幼</cp:lastModifiedBy>
  <dcterms:created xsi:type="dcterms:W3CDTF">2020-09-15T08:35:00Z</dcterms:created>
  <dcterms:modified xsi:type="dcterms:W3CDTF">2026-03-09T00:19:25Z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49C10537DF4E413E94088FB728388854</vt:lpwstr>
  </property>
  <property fmtid="{D5CDD505-2E9C-101B-9397-08002B2CF9AE}" pid="4" name="WorkbookGuid">
    <vt:lpwstr>2589e721-ee7f-497d-b28b-cc9dc0c83d10</vt:lpwstr>
  </property>
  <property fmtid="{D5CDD505-2E9C-101B-9397-08002B2CF9AE}" pid="5" name="CalculationRule">
    <vt:i4>0</vt:i4>
  </property>
</Properties>
</file>