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E:\园实附幼\预算编制\2026年预算编制\预算公开\"/>
    </mc:Choice>
  </mc:AlternateContent>
  <xr:revisionPtr revIDLastSave="0" documentId="13_ncr:1_{AE1DDA80-977B-4568-B457-5E6F209D55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</workbook>
</file>

<file path=xl/calcChain.xml><?xml version="1.0" encoding="utf-8"?>
<calcChain xmlns="http://schemas.openxmlformats.org/spreadsheetml/2006/main">
  <c r="E11" i="2" l="1"/>
  <c r="D11" i="2"/>
  <c r="E10" i="2"/>
  <c r="D10" i="2"/>
  <c r="E9" i="2"/>
  <c r="D9" i="2"/>
  <c r="E8" i="2"/>
  <c r="D8" i="2"/>
</calcChain>
</file>

<file path=xl/sharedStrings.xml><?xml version="1.0" encoding="utf-8"?>
<sst xmlns="http://schemas.openxmlformats.org/spreadsheetml/2006/main" count="132" uniqueCount="70">
  <si>
    <t>部门（单位）整体支出绩效目标申报表</t>
  </si>
  <si>
    <t>（2026年度）</t>
  </si>
  <si>
    <t>部门（单位）名称</t>
  </si>
  <si>
    <t>深圳市福田区园岭实验小学附属幼儿园</t>
  </si>
  <si>
    <t>主管部门</t>
  </si>
  <si>
    <t>深圳市福田区教育局（本级）</t>
  </si>
  <si>
    <t>年度
主要
任务</t>
  </si>
  <si>
    <t>任务名称</t>
  </si>
  <si>
    <t>主要内容</t>
  </si>
  <si>
    <t>总额</t>
  </si>
  <si>
    <t>财政拨款</t>
  </si>
  <si>
    <t>其他资金</t>
  </si>
  <si>
    <t>在职人员经费</t>
  </si>
  <si>
    <t>主要用于人员工资，社保公积金等</t>
  </si>
  <si>
    <t>机构公用经费</t>
  </si>
  <si>
    <t>主要用工会经费，物业管理费，残保金</t>
  </si>
  <si>
    <t>学前教育保障项目</t>
  </si>
  <si>
    <t>主要用于日常用品购置，教师培训，教职工伙食费，设备购置，零星维修等</t>
  </si>
  <si>
    <t>金额合计:</t>
  </si>
  <si>
    <t>年度
总体
目标</t>
  </si>
  <si>
    <t>全面完成幼儿园各年级班级特色，科学布局幼儿园功能室建设，全面整合幼儿园师资队伍，全力提高教育教学质量，为创造幼儿园良好身心健康打好基础。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</si>
  <si>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</si>
  <si>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</si>
  <si>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</si>
  <si>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</si>
  <si>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</si>
  <si>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</si>
  <si>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</si>
  <si>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</si>
  <si>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</si>
  <si>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</si>
  <si>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12个班</t>
  </si>
  <si>
    <t/>
  </si>
  <si>
    <t>幼儿园班级数量12个班</t>
  </si>
  <si>
    <t>享受健康成长补贴在园儿童人数</t>
  </si>
  <si>
    <t>303人</t>
  </si>
  <si>
    <t>享受健康成长补贴在园儿童人数303人</t>
  </si>
  <si>
    <t>质量指标</t>
  </si>
  <si>
    <t>设备购置质量达标率</t>
  </si>
  <si>
    <t>100%</t>
  </si>
  <si>
    <t>设备购置质量达标率100%</t>
  </si>
  <si>
    <t>专任教师资质达标率</t>
  </si>
  <si>
    <t>专任教师资质达标率100%</t>
  </si>
  <si>
    <t>时效指标</t>
  </si>
  <si>
    <t>教育教学设备购置及时率</t>
  </si>
  <si>
    <t>&gt;95%</t>
  </si>
  <si>
    <t>教育教学设备购置及时率&gt;95%</t>
  </si>
  <si>
    <t>办公设备购置及时率</t>
  </si>
  <si>
    <t>办公设备购置及时率&gt;95%</t>
  </si>
  <si>
    <t>成本指标</t>
  </si>
  <si>
    <t>成本控制率</t>
  </si>
  <si>
    <t>90-100%</t>
  </si>
  <si>
    <t>成本控制率90-100%</t>
  </si>
  <si>
    <t>效益指标</t>
  </si>
  <si>
    <t>经济效益指标</t>
  </si>
  <si>
    <t>不适用</t>
  </si>
  <si>
    <t>社会效益指标</t>
  </si>
  <si>
    <t>教育教学设备需求满足率</t>
  </si>
  <si>
    <t>教育教学设备需求满足率90-100%</t>
  </si>
  <si>
    <t>可持续影响指标</t>
  </si>
  <si>
    <t>生态效益指标</t>
  </si>
  <si>
    <t>满意度指标</t>
  </si>
  <si>
    <t>服务对象满意度指标</t>
  </si>
  <si>
    <t>家长满意度</t>
  </si>
  <si>
    <t>≥95%</t>
  </si>
  <si>
    <t>家长满意度≥95%</t>
  </si>
  <si>
    <t>教职工满意度</t>
  </si>
  <si>
    <t>教职工满意度≥95%</t>
  </si>
  <si>
    <t>其他满意度指标</t>
  </si>
  <si>
    <t>预算金额（万元）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</si>
</sst>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9"/>
      <name val="宋体"/>
      <family val="3"/>
      <charset val="134"/>
      <scheme val="minor"/>
    </font>
    <font>
      <sz val="1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2" fillId="0" borderId="1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1" fillId="0" borderId="0" xfId="1" applyFill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0" fontId="0" fillId="0" borderId="0" xfId="0" applyFill="1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/>
    </xf>
    <xf numFmtId="176" fontId="2" fillId="0" borderId="11" xfId="1" applyNumberFormat="1" applyFont="1" applyFill="1" applyBorder="1" applyAlignment="1">
      <alignment horizontal="right" vertical="center"/>
    </xf>
    <xf numFmtId="176" fontId="2" fillId="0" borderId="11" xfId="1" applyNumberFormat="1" applyFont="1" applyFill="1" applyBorder="1" applyAlignment="1">
      <alignment horizontal="center" vertical="center"/>
    </xf>
    <xf numFmtId="176" fontId="2" fillId="0" borderId="11" xfId="1" applyNumberFormat="1" applyFont="1" applyFill="1" applyBorder="1" applyAlignment="1">
      <alignment horizontal="right" vertical="center" wrapText="1"/>
    </xf>
    <xf numFmtId="176" fontId="2" fillId="0" borderId="12" xfId="1" applyNumberFormat="1" applyFont="1" applyFill="1" applyBorder="1" applyAlignment="1">
      <alignment horizontal="center" vertical="center" wrapText="1"/>
    </xf>
    <xf numFmtId="176" fontId="2" fillId="0" borderId="13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C27"/>
  <sheetViews>
    <sheetView showGridLines="0" tabSelected="1" workbookViewId="0">
      <selection activeCell="D6" sqref="D6:G6"/>
    </sheetView>
  </sheetViews>
  <sheetFormatPr defaultColWidth="9" defaultRowHeight="14.25" x14ac:dyDescent="0.15"/>
  <cols>
    <col min="1" max="1" width="14.625" style="8" customWidth="1"/>
    <col min="2" max="3" width="28" style="8" customWidth="1"/>
    <col min="4" max="7" width="26.5" style="8" customWidth="1"/>
    <col min="8" max="16383" width="9" style="8"/>
    <col min="16384" max="16384" width="9" style="9"/>
  </cols>
  <sheetData>
    <row r="1" spans="1:7 16383:16383" s="4" customFormat="1" ht="16.5" customHeight="1" x14ac:dyDescent="0.15">
      <c r="A1" s="1"/>
      <c r="B1" s="2"/>
      <c r="C1" s="2"/>
      <c r="D1" s="2"/>
      <c r="E1" s="2"/>
      <c r="F1" s="2"/>
      <c r="G1" s="3"/>
    </row>
    <row r="2" spans="1:7 16383:16383" ht="23.25" customHeight="1" x14ac:dyDescent="0.15">
      <c r="A2" s="5" t="s">
        <v>0</v>
      </c>
      <c r="B2" s="6"/>
      <c r="C2" s="6"/>
      <c r="D2" s="6"/>
      <c r="E2" s="6"/>
      <c r="F2" s="6"/>
      <c r="G2" s="7"/>
    </row>
    <row r="3" spans="1:7 16383:16383" ht="18" customHeight="1" x14ac:dyDescent="0.15">
      <c r="A3" s="10" t="s">
        <v>1</v>
      </c>
      <c r="B3" s="10"/>
      <c r="C3" s="10"/>
      <c r="D3" s="10"/>
      <c r="E3" s="10"/>
      <c r="F3" s="10"/>
      <c r="G3" s="10"/>
    </row>
    <row r="4" spans="1:7 16383:16383" s="4" customFormat="1" ht="17.25" customHeight="1" x14ac:dyDescent="0.15">
      <c r="A4" s="11"/>
      <c r="B4" s="12"/>
      <c r="C4" s="12"/>
      <c r="D4" s="12"/>
      <c r="E4" s="12"/>
      <c r="F4" s="12"/>
      <c r="G4" s="13"/>
    </row>
    <row r="5" spans="1:7 16383:16383" ht="35.1" customHeight="1" x14ac:dyDescent="0.15">
      <c r="A5" s="14" t="s">
        <v>2</v>
      </c>
      <c r="B5" s="14"/>
      <c r="C5" s="15" t="s">
        <v>3</v>
      </c>
      <c r="D5" s="15" t="s">
        <v>4</v>
      </c>
      <c r="E5" s="16" t="s">
        <v>5</v>
      </c>
      <c r="F5" s="17"/>
      <c r="G5" s="18"/>
      <c r="XFC5" s="9"/>
    </row>
    <row r="6" spans="1:7 16383:16383" ht="21.95" customHeight="1" x14ac:dyDescent="0.15">
      <c r="A6" s="19" t="s">
        <v>6</v>
      </c>
      <c r="B6" s="19" t="s">
        <v>7</v>
      </c>
      <c r="C6" s="19" t="s">
        <v>8</v>
      </c>
      <c r="D6" s="20" t="s">
        <v>69</v>
      </c>
      <c r="E6" s="19"/>
      <c r="F6" s="19"/>
      <c r="G6" s="19"/>
      <c r="XFC6" s="9"/>
    </row>
    <row r="7" spans="1:7 16383:16383" ht="21.95" customHeight="1" x14ac:dyDescent="0.15">
      <c r="A7" s="19" t="s">
        <v>6</v>
      </c>
      <c r="B7" s="19"/>
      <c r="C7" s="19"/>
      <c r="D7" s="21" t="s">
        <v>9</v>
      </c>
      <c r="E7" s="21" t="s">
        <v>10</v>
      </c>
      <c r="F7" s="22" t="s">
        <v>11</v>
      </c>
      <c r="G7" s="23"/>
      <c r="XFC7" s="9"/>
    </row>
    <row r="8" spans="1:7 16383:16383" ht="36.950000000000003" customHeight="1" x14ac:dyDescent="0.15">
      <c r="A8" s="19" t="s">
        <v>6</v>
      </c>
      <c r="B8" s="24" t="s">
        <v>12</v>
      </c>
      <c r="C8" s="24" t="s">
        <v>13</v>
      </c>
      <c r="D8" s="25">
        <f>6805200/10000</f>
        <v>680.52</v>
      </c>
      <c r="E8" s="25">
        <f>6805200/10000</f>
        <v>680.52</v>
      </c>
      <c r="F8" s="26">
        <v>0</v>
      </c>
      <c r="G8" s="26"/>
      <c r="XFC8" s="9"/>
    </row>
    <row r="9" spans="1:7 16383:16383" ht="36.950000000000003" customHeight="1" x14ac:dyDescent="0.15">
      <c r="A9" s="19" t="s">
        <v>6</v>
      </c>
      <c r="B9" s="24" t="s">
        <v>14</v>
      </c>
      <c r="C9" s="24" t="s">
        <v>15</v>
      </c>
      <c r="D9" s="25">
        <f>131000/10000</f>
        <v>13.1</v>
      </c>
      <c r="E9" s="25">
        <f>131000/10000</f>
        <v>13.1</v>
      </c>
      <c r="F9" s="26">
        <v>0</v>
      </c>
      <c r="G9" s="26"/>
    </row>
    <row r="10" spans="1:7 16383:16383" ht="36.950000000000003" customHeight="1" x14ac:dyDescent="0.15">
      <c r="A10" s="19" t="s">
        <v>6</v>
      </c>
      <c r="B10" s="24" t="s">
        <v>16</v>
      </c>
      <c r="C10" s="24" t="s">
        <v>17</v>
      </c>
      <c r="D10" s="25">
        <f>1851400/10000</f>
        <v>185.14</v>
      </c>
      <c r="E10" s="25">
        <f>1851400/10000</f>
        <v>185.14</v>
      </c>
      <c r="F10" s="26">
        <v>0</v>
      </c>
      <c r="G10" s="26"/>
    </row>
    <row r="11" spans="1:7 16383:16383" ht="50.1" customHeight="1" x14ac:dyDescent="0.15">
      <c r="A11" s="19" t="s">
        <v>6</v>
      </c>
      <c r="B11" s="19" t="s">
        <v>18</v>
      </c>
      <c r="C11" s="19"/>
      <c r="D11" s="27">
        <f>8787600/10000</f>
        <v>878.76</v>
      </c>
      <c r="E11" s="27">
        <f>8787600/10000</f>
        <v>878.76</v>
      </c>
      <c r="F11" s="28">
        <v>0</v>
      </c>
      <c r="G11" s="29"/>
      <c r="XFC11" s="9"/>
    </row>
    <row r="12" spans="1:7 16383:16383" ht="111" customHeight="1" x14ac:dyDescent="0.15">
      <c r="A12" s="21" t="s">
        <v>19</v>
      </c>
      <c r="B12" s="30" t="s">
        <v>20</v>
      </c>
      <c r="C12" s="30"/>
      <c r="D12" s="30"/>
      <c r="E12" s="30"/>
      <c r="F12" s="30"/>
      <c r="G12" s="30"/>
      <c r="XFC12" s="9"/>
    </row>
    <row r="13" spans="1:7 16383:16383" ht="60" customHeight="1" x14ac:dyDescent="0.15">
      <c r="A13" s="19" t="s">
        <v>21</v>
      </c>
      <c r="B13" s="21" t="s">
        <v>22</v>
      </c>
      <c r="C13" s="21" t="s">
        <v>23</v>
      </c>
      <c r="D13" s="21" t="s">
        <v>24</v>
      </c>
      <c r="E13" s="21" t="s">
        <v>25</v>
      </c>
      <c r="F13" s="21" t="s">
        <v>26</v>
      </c>
      <c r="G13" s="21" t="s">
        <v>27</v>
      </c>
      <c r="XFC13" s="9"/>
    </row>
    <row r="14" spans="1:7 16383:16383" ht="54" customHeight="1" x14ac:dyDescent="0.15">
      <c r="A14" s="31" t="s">
        <v>21</v>
      </c>
      <c r="B14" s="32" t="s">
        <v>28</v>
      </c>
      <c r="C14" s="33" t="s">
        <v>29</v>
      </c>
      <c r="D14" s="34" t="s">
        <v>30</v>
      </c>
      <c r="E14" s="35" t="s">
        <v>31</v>
      </c>
      <c r="F14" s="36" t="s">
        <v>32</v>
      </c>
      <c r="G14" s="36" t="s">
        <v>33</v>
      </c>
    </row>
    <row r="15" spans="1:7 16383:16383" ht="54" customHeight="1" x14ac:dyDescent="0.15">
      <c r="A15" s="31" t="s">
        <v>21</v>
      </c>
      <c r="B15" s="32" t="s">
        <v>28</v>
      </c>
      <c r="C15" s="33" t="s">
        <v>29</v>
      </c>
      <c r="D15" s="34" t="s">
        <v>34</v>
      </c>
      <c r="E15" s="35" t="s">
        <v>35</v>
      </c>
      <c r="F15" s="36" t="s">
        <v>32</v>
      </c>
      <c r="G15" s="36" t="s">
        <v>36</v>
      </c>
    </row>
    <row r="16" spans="1:7 16383:16383" ht="54" customHeight="1" x14ac:dyDescent="0.15">
      <c r="A16" s="31" t="s">
        <v>21</v>
      </c>
      <c r="B16" s="32" t="s">
        <v>28</v>
      </c>
      <c r="C16" s="33" t="s">
        <v>37</v>
      </c>
      <c r="D16" s="34" t="s">
        <v>38</v>
      </c>
      <c r="E16" s="35" t="s">
        <v>39</v>
      </c>
      <c r="F16" s="36" t="s">
        <v>32</v>
      </c>
      <c r="G16" s="36" t="s">
        <v>40</v>
      </c>
    </row>
    <row r="17" spans="1:7" ht="54" customHeight="1" x14ac:dyDescent="0.15">
      <c r="A17" s="31" t="s">
        <v>21</v>
      </c>
      <c r="B17" s="32" t="s">
        <v>28</v>
      </c>
      <c r="C17" s="33" t="s">
        <v>37</v>
      </c>
      <c r="D17" s="34" t="s">
        <v>41</v>
      </c>
      <c r="E17" s="35" t="s">
        <v>39</v>
      </c>
      <c r="F17" s="36" t="s">
        <v>32</v>
      </c>
      <c r="G17" s="36" t="s">
        <v>42</v>
      </c>
    </row>
    <row r="18" spans="1:7" ht="54" customHeight="1" x14ac:dyDescent="0.15">
      <c r="A18" s="31" t="s">
        <v>21</v>
      </c>
      <c r="B18" s="32" t="s">
        <v>28</v>
      </c>
      <c r="C18" s="33" t="s">
        <v>43</v>
      </c>
      <c r="D18" s="34" t="s">
        <v>44</v>
      </c>
      <c r="E18" s="35" t="s">
        <v>45</v>
      </c>
      <c r="F18" s="36" t="s">
        <v>32</v>
      </c>
      <c r="G18" s="36" t="s">
        <v>46</v>
      </c>
    </row>
    <row r="19" spans="1:7" ht="54" customHeight="1" x14ac:dyDescent="0.15">
      <c r="A19" s="31" t="s">
        <v>21</v>
      </c>
      <c r="B19" s="32" t="s">
        <v>28</v>
      </c>
      <c r="C19" s="33" t="s">
        <v>43</v>
      </c>
      <c r="D19" s="34" t="s">
        <v>47</v>
      </c>
      <c r="E19" s="35" t="s">
        <v>45</v>
      </c>
      <c r="F19" s="36" t="s">
        <v>32</v>
      </c>
      <c r="G19" s="36" t="s">
        <v>48</v>
      </c>
    </row>
    <row r="20" spans="1:7" ht="54" customHeight="1" x14ac:dyDescent="0.15">
      <c r="A20" s="31" t="s">
        <v>21</v>
      </c>
      <c r="B20" s="32" t="s">
        <v>28</v>
      </c>
      <c r="C20" s="34" t="s">
        <v>49</v>
      </c>
      <c r="D20" s="34" t="s">
        <v>50</v>
      </c>
      <c r="E20" s="35" t="s">
        <v>51</v>
      </c>
      <c r="F20" s="36" t="s">
        <v>32</v>
      </c>
      <c r="G20" s="36" t="s">
        <v>52</v>
      </c>
    </row>
    <row r="21" spans="1:7" ht="54" customHeight="1" x14ac:dyDescent="0.15">
      <c r="A21" s="31" t="s">
        <v>21</v>
      </c>
      <c r="B21" s="32" t="s">
        <v>53</v>
      </c>
      <c r="C21" s="34" t="s">
        <v>54</v>
      </c>
      <c r="D21" s="34" t="s">
        <v>55</v>
      </c>
      <c r="E21" s="35" t="s">
        <v>55</v>
      </c>
      <c r="F21" s="36" t="s">
        <v>32</v>
      </c>
      <c r="G21" s="36" t="s">
        <v>55</v>
      </c>
    </row>
    <row r="22" spans="1:7" ht="54" customHeight="1" x14ac:dyDescent="0.15">
      <c r="A22" s="31" t="s">
        <v>21</v>
      </c>
      <c r="B22" s="32" t="s">
        <v>53</v>
      </c>
      <c r="C22" s="34" t="s">
        <v>56</v>
      </c>
      <c r="D22" s="34" t="s">
        <v>57</v>
      </c>
      <c r="E22" s="35" t="s">
        <v>51</v>
      </c>
      <c r="F22" s="36" t="s">
        <v>32</v>
      </c>
      <c r="G22" s="36" t="s">
        <v>58</v>
      </c>
    </row>
    <row r="23" spans="1:7" ht="54" customHeight="1" x14ac:dyDescent="0.15">
      <c r="A23" s="31" t="s">
        <v>21</v>
      </c>
      <c r="B23" s="32" t="s">
        <v>53</v>
      </c>
      <c r="C23" s="34" t="s">
        <v>59</v>
      </c>
      <c r="D23" s="34" t="s">
        <v>55</v>
      </c>
      <c r="E23" s="35" t="s">
        <v>55</v>
      </c>
      <c r="F23" s="36" t="s">
        <v>32</v>
      </c>
      <c r="G23" s="36" t="s">
        <v>55</v>
      </c>
    </row>
    <row r="24" spans="1:7" ht="54" customHeight="1" x14ac:dyDescent="0.15">
      <c r="A24" s="31" t="s">
        <v>21</v>
      </c>
      <c r="B24" s="32" t="s">
        <v>53</v>
      </c>
      <c r="C24" s="34" t="s">
        <v>60</v>
      </c>
      <c r="D24" s="34" t="s">
        <v>55</v>
      </c>
      <c r="E24" s="35" t="s">
        <v>55</v>
      </c>
      <c r="F24" s="36" t="s">
        <v>32</v>
      </c>
      <c r="G24" s="36" t="s">
        <v>55</v>
      </c>
    </row>
    <row r="25" spans="1:7" ht="54" customHeight="1" x14ac:dyDescent="0.15">
      <c r="A25" s="31" t="s">
        <v>21</v>
      </c>
      <c r="B25" s="32" t="s">
        <v>61</v>
      </c>
      <c r="C25" s="33" t="s">
        <v>62</v>
      </c>
      <c r="D25" s="34" t="s">
        <v>63</v>
      </c>
      <c r="E25" s="35" t="s">
        <v>64</v>
      </c>
      <c r="F25" s="36" t="s">
        <v>32</v>
      </c>
      <c r="G25" s="36" t="s">
        <v>65</v>
      </c>
    </row>
    <row r="26" spans="1:7" ht="54" customHeight="1" x14ac:dyDescent="0.15">
      <c r="A26" s="31" t="s">
        <v>21</v>
      </c>
      <c r="B26" s="32" t="s">
        <v>61</v>
      </c>
      <c r="C26" s="33" t="s">
        <v>62</v>
      </c>
      <c r="D26" s="34" t="s">
        <v>66</v>
      </c>
      <c r="E26" s="35" t="s">
        <v>64</v>
      </c>
      <c r="F26" s="36" t="s">
        <v>32</v>
      </c>
      <c r="G26" s="36" t="s">
        <v>67</v>
      </c>
    </row>
    <row r="27" spans="1:7" ht="54" customHeight="1" x14ac:dyDescent="0.15">
      <c r="A27" s="31" t="s">
        <v>21</v>
      </c>
      <c r="B27" s="32" t="s">
        <v>61</v>
      </c>
      <c r="C27" s="34" t="s">
        <v>68</v>
      </c>
      <c r="D27" s="34" t="s">
        <v>55</v>
      </c>
      <c r="E27" s="35" t="s">
        <v>55</v>
      </c>
      <c r="F27" s="36" t="s">
        <v>32</v>
      </c>
      <c r="G27" s="36" t="s">
        <v>55</v>
      </c>
    </row>
  </sheetData>
  <mergeCells count="25">
    <mergeCell ref="B11:C11"/>
    <mergeCell ref="F11:G11"/>
    <mergeCell ref="B12:G12"/>
    <mergeCell ref="A6:A11"/>
    <mergeCell ref="A13:A27"/>
    <mergeCell ref="B6:B7"/>
    <mergeCell ref="B14:B20"/>
    <mergeCell ref="B21:B24"/>
    <mergeCell ref="B25:B27"/>
    <mergeCell ref="C6:C7"/>
    <mergeCell ref="C14:C15"/>
    <mergeCell ref="C16:C17"/>
    <mergeCell ref="C18:C19"/>
    <mergeCell ref="C25:C26"/>
    <mergeCell ref="D6:G6"/>
    <mergeCell ref="F7:G7"/>
    <mergeCell ref="F8:G8"/>
    <mergeCell ref="F9:G9"/>
    <mergeCell ref="F10:G10"/>
    <mergeCell ref="A1:G1"/>
    <mergeCell ref="A2:G2"/>
    <mergeCell ref="A3:G3"/>
    <mergeCell ref="A4:G4"/>
    <mergeCell ref="A5:B5"/>
    <mergeCell ref="E5:G5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</cp:lastModifiedBy>
  <dcterms:created xsi:type="dcterms:W3CDTF">2020-09-15T08:35:00Z</dcterms:created>
  <dcterms:modified xsi:type="dcterms:W3CDTF">2026-03-09T01:12:53Z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