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<sst xmlns="http://schemas.openxmlformats.org/spreadsheetml/2006/main" count="113" uniqueCount="70">
  <si>
    <t>部门（单位）整体支出绩效目标申报表</t>
  </si>
  <si>
    <t>（2026年度）</t>
  </si>
  <si>
    <t>部门（单位）名称</t>
  </si>
  <si>
    <t>深圳市福田区第三幼儿园（石厦）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</si>
  <si>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</si>
  <si>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</si>
  <si>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</si>
  <si>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</si>
  <si>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</si>
  <si>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</si>
  <si>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</si>
  <si>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</si>
  <si>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</si>
  <si>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学前教研</t>
  </si>
  <si>
    <t>主要用于用于教师发展培训、教学活动支出、环创材料购置。</t>
  </si>
  <si>
    <t>在职人员经费</t>
  </si>
  <si>
    <t>主要用于在职人员工资福利和社保、公积金缴费等相关支出。</t>
  </si>
  <si>
    <t>机构公用经费</t>
  </si>
  <si>
    <t>主要用于工会经费、残疾人就业保障金、水电费支出(公用经费部分）等。</t>
  </si>
  <si>
    <t>综合管理事务</t>
  </si>
  <si>
    <t>用于保障水电、燃气、安保、食堂经费、后勤物品、物业管理等业务，保障正常运转。</t>
  </si>
  <si>
    <t>设施设备购置</t>
  </si>
  <si>
    <t>主要用于购置台式电脑、书包柜、消毒柜等办公设备。</t>
  </si>
  <si>
    <t>维修维护费</t>
  </si>
  <si>
    <t>主要用于园所日常零星维修及修缮工程。</t>
  </si>
  <si>
    <t>金额合计:</t>
  </si>
  <si>
    <t>年度
总体
目标</t>
  </si>
  <si>
    <t xml:space="preserve"> 优化办园条件，科学布局并完善教育教学设施；深化素质教育，关注幼儿身心健康，全面提升保教质量；健全管理体系，完善园务架构及行政、教学、后勤人员协同机制；加强师资融合与专业培训，打造高素质教师队伍；凝练办学特色，整合资源，系统培育园本课程与特色项目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</si>
  <si>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</si>
  <si>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</si>
  <si>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</si>
  <si>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</si>
  <si>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</si>
  <si>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</si>
  <si>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</si>
  <si>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</si>
  <si>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</si>
  <si>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</si>
  <si>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15个</t>
  </si>
  <si>
    <t>个</t>
  </si>
  <si>
    <t>考察幼儿园开设班级数量。</t>
  </si>
  <si>
    <t>质量指标</t>
  </si>
  <si>
    <t>专任教师资质达标率</t>
  </si>
  <si>
    <t>100%</t>
  </si>
  <si>
    <t>%</t>
  </si>
  <si>
    <t>考察专任教师资质达标情况</t>
  </si>
  <si>
    <t>时效指标</t>
  </si>
  <si>
    <t>教育教学活动开展及时率</t>
  </si>
  <si>
    <t>考察教育教学活动开展是否及时</t>
  </si>
  <si>
    <t>成本指标</t>
  </si>
  <si>
    <t>成本控制率</t>
  </si>
  <si>
    <t>90%-100%</t>
  </si>
  <si>
    <t xml:space="preserve"> 考察当年度项目费用是否控制在年初预算的90%-100%范围内，未出现超预算情况。</t>
  </si>
  <si>
    <t>效益指标</t>
  </si>
  <si>
    <t>经济效益指标</t>
  </si>
  <si>
    <t>不适用</t>
  </si>
  <si>
    <t/>
  </si>
  <si>
    <t xml:space="preserve"> 不适用</t>
  </si>
  <si>
    <t>社会效益指标</t>
  </si>
  <si>
    <t>保障日常工作正常开展</t>
  </si>
  <si>
    <t>保障</t>
  </si>
  <si>
    <t>考察项目实施是否保障日常工作正常开展</t>
  </si>
  <si>
    <t>可持续影响指标</t>
  </si>
  <si>
    <t>生态效益指标</t>
  </si>
  <si>
    <t>满意度指标</t>
  </si>
  <si>
    <t>服务对象满意度指标</t>
  </si>
  <si>
    <t>教师满意度</t>
  </si>
  <si>
    <t>≥90%</t>
  </si>
  <si>
    <t>考察教师对项目实施的满意度情况。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</si>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</sst>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71B5E8F-C8A6-446F-B76A-0F5278489AE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6"/>
  <sheetViews>
    <sheetView showGridLines="0" tabSelected="1" topLeftCell="A3" workbookViewId="0">
      <selection activeCell="I10" sqref="I10"/>
    </sheetView>
  </sheetViews>
  <sheetFormatPr defaultColWidth="9" defaultRowHeight="14.25"/>
  <cols>
    <col min="1" max="1" width="14.625" style="2" customWidth="1"/>
    <col min="2" max="2" width="28" style="2" customWidth="1"/>
    <col min="3" max="3" width="29.625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17" t="s">
        <v>6</v>
      </c>
      <c r="B8" s="20" t="s">
        <v>13</v>
      </c>
      <c r="C8" s="21" t="s">
        <v>14</v>
      </c>
      <c r="D8" s="22">
        <f>299000/10000</f>
        <v>29.9</v>
      </c>
      <c r="E8" s="22">
        <f>D8</f>
        <v>29.9</v>
      </c>
      <c r="F8" s="23">
        <v>0</v>
      </c>
      <c r="G8" s="23"/>
      <c r="XFC8"/>
    </row>
    <row r="9" ht="37" customHeight="1" spans="1:7 16383:16383">
      <c r="A9" s="17" t="s">
        <v>6</v>
      </c>
      <c r="B9" s="20" t="s">
        <v>15</v>
      </c>
      <c r="C9" s="21" t="s">
        <v>16</v>
      </c>
      <c r="D9" s="22">
        <f>9159200/10000</f>
        <v>915.92</v>
      </c>
      <c r="E9" s="22">
        <f t="shared" ref="E9:E14" si="0">D9</f>
        <v>915.92</v>
      </c>
      <c r="F9" s="23">
        <v>0</v>
      </c>
      <c r="G9" s="23"/>
    </row>
    <row r="10" ht="37" customHeight="1" spans="1:7 16383:16383">
      <c r="A10" s="17" t="s">
        <v>6</v>
      </c>
      <c r="B10" s="20" t="s">
        <v>17</v>
      </c>
      <c r="C10" s="21" t="s">
        <v>18</v>
      </c>
      <c r="D10" s="22">
        <f>150000/10000</f>
        <v>15</v>
      </c>
      <c r="E10" s="22">
        <f t="shared" si="0"/>
        <v>15</v>
      </c>
      <c r="F10" s="23">
        <v>0</v>
      </c>
      <c r="G10" s="23"/>
    </row>
    <row r="11" ht="50" customHeight="1" spans="1:7 16383:16383">
      <c r="A11" s="17" t="s">
        <v>6</v>
      </c>
      <c r="B11" s="20" t="s">
        <v>19</v>
      </c>
      <c r="C11" s="21" t="s">
        <v>20</v>
      </c>
      <c r="D11" s="22">
        <f>942922/10000</f>
        <v>94.2922</v>
      </c>
      <c r="E11" s="22">
        <f t="shared" si="0"/>
        <v>94.2922</v>
      </c>
      <c r="F11" s="23">
        <v>0</v>
      </c>
      <c r="G11" s="23"/>
    </row>
    <row r="12" ht="37" customHeight="1" spans="1:7 16383:16383">
      <c r="A12" s="17" t="s">
        <v>6</v>
      </c>
      <c r="B12" s="20" t="s">
        <v>21</v>
      </c>
      <c r="C12" s="21" t="s">
        <v>22</v>
      </c>
      <c r="D12" s="22">
        <f>360000/10000</f>
        <v>36</v>
      </c>
      <c r="E12" s="22">
        <f t="shared" si="0"/>
        <v>36</v>
      </c>
      <c r="F12" s="23">
        <v>0</v>
      </c>
      <c r="G12" s="23"/>
    </row>
    <row r="13" ht="37" customHeight="1" spans="1:7 16383:16383">
      <c r="A13" s="17" t="s">
        <v>6</v>
      </c>
      <c r="B13" s="20" t="s">
        <v>23</v>
      </c>
      <c r="C13" s="21" t="s">
        <v>24</v>
      </c>
      <c r="D13" s="22">
        <f>644878/10000</f>
        <v>64.4878</v>
      </c>
      <c r="E13" s="22">
        <f t="shared" si="0"/>
        <v>64.4878</v>
      </c>
      <c r="F13" s="23">
        <v>0</v>
      </c>
      <c r="G13" s="23"/>
    </row>
    <row r="14" ht="50" customHeight="1" spans="1:7 16383:16383">
      <c r="A14" s="17" t="s">
        <v>6</v>
      </c>
      <c r="B14" s="17" t="s">
        <v>25</v>
      </c>
      <c r="C14" s="17"/>
      <c r="D14" s="24">
        <f>11556000/10000</f>
        <v>1155.6</v>
      </c>
      <c r="E14" s="22">
        <f t="shared" si="0"/>
        <v>1155.6</v>
      </c>
      <c r="F14" s="25">
        <v>0</v>
      </c>
      <c r="G14" s="26"/>
      <c r="XFC14"/>
    </row>
    <row r="15" ht="48" customHeight="1" spans="1:7 16383:16383">
      <c r="A15" s="17" t="s">
        <v>26</v>
      </c>
      <c r="B15" s="27" t="s">
        <v>27</v>
      </c>
      <c r="C15" s="27"/>
      <c r="D15" s="27"/>
      <c r="E15" s="27"/>
      <c r="F15" s="27"/>
      <c r="G15" s="27"/>
      <c r="XFC15"/>
    </row>
    <row r="16" ht="60" customHeight="1" spans="1:7 16383:16383">
      <c r="A16" s="17" t="s">
        <v>28</v>
      </c>
      <c r="B16" s="17" t="s">
        <v>29</v>
      </c>
      <c r="C16" s="17" t="s">
        <v>30</v>
      </c>
      <c r="D16" s="17" t="s">
        <v>31</v>
      </c>
      <c r="E16" s="17" t="s">
        <v>32</v>
      </c>
      <c r="F16" s="17" t="s">
        <v>33</v>
      </c>
      <c r="G16" s="17" t="s">
        <v>34</v>
      </c>
      <c r="XFC16"/>
    </row>
    <row r="17" ht="54" customHeight="1" spans="1:7">
      <c r="A17" s="28" t="s">
        <v>28</v>
      </c>
      <c r="B17" s="29" t="s">
        <v>35</v>
      </c>
      <c r="C17" s="30" t="s">
        <v>36</v>
      </c>
      <c r="D17" s="30" t="s">
        <v>37</v>
      </c>
      <c r="E17" s="31" t="s">
        <v>38</v>
      </c>
      <c r="F17" s="32" t="s">
        <v>39</v>
      </c>
      <c r="G17" s="32" t="s">
        <v>40</v>
      </c>
    </row>
    <row r="18" ht="54" customHeight="1" spans="1:7">
      <c r="A18" s="28" t="s">
        <v>28</v>
      </c>
      <c r="B18" s="29" t="s">
        <v>35</v>
      </c>
      <c r="C18" s="30" t="s">
        <v>41</v>
      </c>
      <c r="D18" s="30" t="s">
        <v>42</v>
      </c>
      <c r="E18" s="31" t="s">
        <v>43</v>
      </c>
      <c r="F18" s="32" t="s">
        <v>44</v>
      </c>
      <c r="G18" s="32" t="s">
        <v>45</v>
      </c>
    </row>
    <row r="19" ht="54" customHeight="1" spans="1:7">
      <c r="A19" s="28" t="s">
        <v>28</v>
      </c>
      <c r="B19" s="29" t="s">
        <v>35</v>
      </c>
      <c r="C19" s="30" t="s">
        <v>46</v>
      </c>
      <c r="D19" s="30" t="s">
        <v>47</v>
      </c>
      <c r="E19" s="31" t="s">
        <v>43</v>
      </c>
      <c r="F19" s="32" t="s">
        <v>44</v>
      </c>
      <c r="G19" s="32" t="s">
        <v>48</v>
      </c>
    </row>
    <row r="20" ht="54" customHeight="1" spans="1:7">
      <c r="A20" s="28" t="s">
        <v>28</v>
      </c>
      <c r="B20" s="29" t="s">
        <v>35</v>
      </c>
      <c r="C20" s="30" t="s">
        <v>49</v>
      </c>
      <c r="D20" s="30" t="s">
        <v>50</v>
      </c>
      <c r="E20" s="31" t="s">
        <v>51</v>
      </c>
      <c r="F20" s="32" t="s">
        <v>44</v>
      </c>
      <c r="G20" s="32" t="s">
        <v>52</v>
      </c>
    </row>
    <row r="21" ht="54" customHeight="1" spans="1:7">
      <c r="A21" s="28" t="s">
        <v>28</v>
      </c>
      <c r="B21" s="29" t="s">
        <v>53</v>
      </c>
      <c r="C21" s="30" t="s">
        <v>54</v>
      </c>
      <c r="D21" s="30" t="s">
        <v>55</v>
      </c>
      <c r="E21" s="31" t="s">
        <v>55</v>
      </c>
      <c r="F21" s="32" t="s">
        <v>56</v>
      </c>
      <c r="G21" s="32" t="s">
        <v>57</v>
      </c>
    </row>
    <row r="22" ht="54" customHeight="1" spans="1:7">
      <c r="A22" s="28" t="s">
        <v>28</v>
      </c>
      <c r="B22" s="29" t="s">
        <v>53</v>
      </c>
      <c r="C22" s="30" t="s">
        <v>58</v>
      </c>
      <c r="D22" s="30" t="s">
        <v>59</v>
      </c>
      <c r="E22" s="31" t="s">
        <v>60</v>
      </c>
      <c r="F22" s="32" t="s">
        <v>56</v>
      </c>
      <c r="G22" s="32" t="s">
        <v>61</v>
      </c>
    </row>
    <row r="23" ht="54" customHeight="1" spans="1:7">
      <c r="A23" s="28" t="s">
        <v>28</v>
      </c>
      <c r="B23" s="29" t="s">
        <v>53</v>
      </c>
      <c r="C23" s="30" t="s">
        <v>62</v>
      </c>
      <c r="D23" s="30" t="s">
        <v>55</v>
      </c>
      <c r="E23" s="31" t="s">
        <v>55</v>
      </c>
      <c r="F23" s="32" t="s">
        <v>56</v>
      </c>
      <c r="G23" s="32" t="s">
        <v>57</v>
      </c>
    </row>
    <row r="24" ht="54" customHeight="1" spans="1:7">
      <c r="A24" s="28" t="s">
        <v>28</v>
      </c>
      <c r="B24" s="29" t="s">
        <v>53</v>
      </c>
      <c r="C24" s="30" t="s">
        <v>63</v>
      </c>
      <c r="D24" s="30" t="s">
        <v>55</v>
      </c>
      <c r="E24" s="31" t="s">
        <v>55</v>
      </c>
      <c r="F24" s="32" t="s">
        <v>56</v>
      </c>
      <c r="G24" s="32" t="s">
        <v>57</v>
      </c>
    </row>
    <row r="25" ht="54" customHeight="1" spans="1:7">
      <c r="A25" s="28" t="s">
        <v>28</v>
      </c>
      <c r="B25" s="29" t="s">
        <v>64</v>
      </c>
      <c r="C25" s="30" t="s">
        <v>65</v>
      </c>
      <c r="D25" s="30" t="s">
        <v>66</v>
      </c>
      <c r="E25" s="31" t="s">
        <v>67</v>
      </c>
      <c r="F25" s="32" t="s">
        <v>44</v>
      </c>
      <c r="G25" s="32" t="s">
        <v>68</v>
      </c>
    </row>
    <row r="26" ht="54" customHeight="1" spans="1:7">
      <c r="A26" s="28" t="s">
        <v>28</v>
      </c>
      <c r="B26" s="29" t="s">
        <v>64</v>
      </c>
      <c r="C26" s="30" t="s">
        <v>69</v>
      </c>
      <c r="D26" s="30" t="s">
        <v>55</v>
      </c>
      <c r="E26" s="31" t="s">
        <v>55</v>
      </c>
      <c r="F26" s="32" t="s">
        <v>56</v>
      </c>
      <c r="G26" s="32" t="s">
        <v>57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F13:G13"/>
    <mergeCell ref="B14:C14"/>
    <mergeCell ref="F14:G14"/>
    <mergeCell ref="B15:G15"/>
    <mergeCell ref="A6:A14"/>
    <mergeCell ref="A16:A26"/>
    <mergeCell ref="B6:B7"/>
    <mergeCell ref="B17:B20"/>
    <mergeCell ref="B21:B24"/>
    <mergeCell ref="B25:B26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微信用户</cp:lastModifiedBy>
  <dcterms:created xsi:type="dcterms:W3CDTF">2020-09-15T08:35:00Z</dcterms:created>
  <dcterms:modified xsi:type="dcterms:W3CDTF">2026-03-09T01:13:15Z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